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8" activeTab="9"/>
  </bookViews>
  <sheets>
    <sheet name="Гусеницы, цепи Т-170" sheetId="2" r:id="rId1"/>
    <sheet name="Фильтра для тракторов Т-170" sheetId="3" r:id="rId2"/>
    <sheet name="прокладки, манж, кольца, р-кт" sheetId="4" r:id="rId3"/>
    <sheet name="Кузов Т-170" sheetId="5" r:id="rId4"/>
    <sheet name="Двигатель Д-160, Д-180" sheetId="6" r:id="rId5"/>
    <sheet name="Трансмиссия Т-170" sheetId="7" r:id="rId6"/>
    <sheet name="Механизмы управления Т-170" sheetId="8" r:id="rId7"/>
    <sheet name="Ходовая часть Т-170" sheetId="9" r:id="rId8"/>
    <sheet name="Электрооборудование" sheetId="10" r:id="rId9"/>
    <sheet name="Дополнительное оборудование" sheetId="11" r:id="rId10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6" l="1"/>
  <c r="D68" i="10" l="1"/>
  <c r="D69" i="10"/>
  <c r="D70" i="10"/>
  <c r="D71" i="10"/>
  <c r="D72" i="10"/>
  <c r="D73" i="10"/>
  <c r="D74" i="10"/>
  <c r="D75" i="10"/>
  <c r="D76" i="10"/>
  <c r="D77" i="10"/>
  <c r="D78" i="10"/>
  <c r="D79" i="10"/>
  <c r="D67" i="10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03" i="6"/>
  <c r="E43" i="6"/>
</calcChain>
</file>

<file path=xl/sharedStrings.xml><?xml version="1.0" encoding="utf-8"?>
<sst xmlns="http://schemas.openxmlformats.org/spreadsheetml/2006/main" count="7507" uniqueCount="3005">
  <si>
    <t>50-74-240</t>
  </si>
  <si>
    <t>700-40-7216</t>
  </si>
  <si>
    <t>700-40-7217</t>
  </si>
  <si>
    <t>700-40-4915-1</t>
  </si>
  <si>
    <t>700-40-4923</t>
  </si>
  <si>
    <t>130У.13.030</t>
  </si>
  <si>
    <t>130У.13.090 (050)</t>
  </si>
  <si>
    <t>50-25-182</t>
  </si>
  <si>
    <t>24-16-5</t>
  </si>
  <si>
    <t>18-14-104</t>
  </si>
  <si>
    <t>28-16-15</t>
  </si>
  <si>
    <t>51-01-109СП</t>
  </si>
  <si>
    <t>М8*16</t>
  </si>
  <si>
    <t>700-28-2379</t>
  </si>
  <si>
    <t>700-28-2509 (16137)</t>
  </si>
  <si>
    <t>700-28-2546</t>
  </si>
  <si>
    <t>700-41-3306</t>
  </si>
  <si>
    <t>М12*55.58.019</t>
  </si>
  <si>
    <t>700-28-2480</t>
  </si>
  <si>
    <t>700-28-2622 (28554)</t>
  </si>
  <si>
    <t>700-28-2625</t>
  </si>
  <si>
    <t>М20*50 88.35.019</t>
  </si>
  <si>
    <t>М10*35</t>
  </si>
  <si>
    <t>М10*45</t>
  </si>
  <si>
    <t>700-28-2378</t>
  </si>
  <si>
    <t>М18*85</t>
  </si>
  <si>
    <t>М8*35</t>
  </si>
  <si>
    <t>М24*2*160</t>
  </si>
  <si>
    <t>700-28-2320</t>
  </si>
  <si>
    <t>700-28-2098</t>
  </si>
  <si>
    <t>М10*25</t>
  </si>
  <si>
    <t>М10*40</t>
  </si>
  <si>
    <t>700-28-2173</t>
  </si>
  <si>
    <t>М12*25</t>
  </si>
  <si>
    <t>М12*45</t>
  </si>
  <si>
    <t>700-28-2316</t>
  </si>
  <si>
    <t>М24*65.110</t>
  </si>
  <si>
    <t>М20*1,5*62</t>
  </si>
  <si>
    <t>М16*1,5*60</t>
  </si>
  <si>
    <t>700-28-2517</t>
  </si>
  <si>
    <t>700-28-2492</t>
  </si>
  <si>
    <t>СМД 8-1994, 700-28-2584</t>
  </si>
  <si>
    <t>700-28-2296</t>
  </si>
  <si>
    <t>18-14-130/131</t>
  </si>
  <si>
    <t>700-28-2518</t>
  </si>
  <si>
    <t>М20*1.5*62</t>
  </si>
  <si>
    <t>700-28-2527(2316)</t>
  </si>
  <si>
    <t>2816 (М12*30)</t>
  </si>
  <si>
    <t>28431(700-28-2621)</t>
  </si>
  <si>
    <t>2837 (700-28-2618)</t>
  </si>
  <si>
    <t>28234 (М20*60)</t>
  </si>
  <si>
    <t>700-41-2716</t>
  </si>
  <si>
    <t>28417 (М-16*1,5*70.58.019</t>
  </si>
  <si>
    <t>700-51-2080</t>
  </si>
  <si>
    <t>71-44-326</t>
  </si>
  <si>
    <t>24-16-1</t>
  </si>
  <si>
    <t>50-26-814</t>
  </si>
  <si>
    <t>60-12-10</t>
  </si>
  <si>
    <t>18-12-132</t>
  </si>
  <si>
    <t>20-14-8</t>
  </si>
  <si>
    <t>18-14-77 (50-14-23)</t>
  </si>
  <si>
    <t>16-03-112СП</t>
  </si>
  <si>
    <t>16-03-112СП Н2</t>
  </si>
  <si>
    <t>17-03-26 СП</t>
  </si>
  <si>
    <t>16-03-126СП</t>
  </si>
  <si>
    <t>51-67-23</t>
  </si>
  <si>
    <t>18-12-156</t>
  </si>
  <si>
    <t>24-12-105СП</t>
  </si>
  <si>
    <t>14-04-20-1</t>
  </si>
  <si>
    <t>50-14-113</t>
  </si>
  <si>
    <t>48-14-101</t>
  </si>
  <si>
    <t>50-12-683 (567)</t>
  </si>
  <si>
    <t>50-12-684 (568)</t>
  </si>
  <si>
    <t>50-12-685 (569)</t>
  </si>
  <si>
    <t>50-12-688 (130)</t>
  </si>
  <si>
    <t>50-12-689 (131)</t>
  </si>
  <si>
    <t>51-09-105</t>
  </si>
  <si>
    <t>24-13-21</t>
  </si>
  <si>
    <t>51-09-132</t>
  </si>
  <si>
    <t>50-12-682 (566)</t>
  </si>
  <si>
    <t>51-08-25</t>
  </si>
  <si>
    <t>51-09-218</t>
  </si>
  <si>
    <t>50-19-160-1</t>
  </si>
  <si>
    <t>03618-1</t>
  </si>
  <si>
    <t>50-12-563</t>
  </si>
  <si>
    <t>50-12-581</t>
  </si>
  <si>
    <t>50-12-562</t>
  </si>
  <si>
    <t>18212-1</t>
  </si>
  <si>
    <t>64-26-164</t>
  </si>
  <si>
    <t>50-12-565</t>
  </si>
  <si>
    <t>17-73-58</t>
  </si>
  <si>
    <t>А23.01-103Н1</t>
  </si>
  <si>
    <t>А23.01-103Н2</t>
  </si>
  <si>
    <t>А23.01-103Р1</t>
  </si>
  <si>
    <t>А23.01-103Р3</t>
  </si>
  <si>
    <t>А23.01-103Р4</t>
  </si>
  <si>
    <t>А23.01-54-130СБ</t>
  </si>
  <si>
    <t>50-21-273</t>
  </si>
  <si>
    <t>А23.01-100Н1</t>
  </si>
  <si>
    <t>А23.01-100Н2</t>
  </si>
  <si>
    <t>А23.01-100Р1</t>
  </si>
  <si>
    <t>А23.01-100Р3</t>
  </si>
  <si>
    <t>51-05-205СП</t>
  </si>
  <si>
    <t>51-05-215</t>
  </si>
  <si>
    <t>17-05-174 СП</t>
  </si>
  <si>
    <t>24-21-42 (50-21-409)</t>
  </si>
  <si>
    <t>50-14-4</t>
  </si>
  <si>
    <t>14-02-30-3</t>
  </si>
  <si>
    <t>18-19-23</t>
  </si>
  <si>
    <t>20-19-18</t>
  </si>
  <si>
    <t>20-19-21</t>
  </si>
  <si>
    <t>21-19-3</t>
  </si>
  <si>
    <t>24-19-34</t>
  </si>
  <si>
    <t>35-12-3</t>
  </si>
  <si>
    <t>51-02-48</t>
  </si>
  <si>
    <t>50-12-576</t>
  </si>
  <si>
    <t>50-12-590</t>
  </si>
  <si>
    <t>50-15-62</t>
  </si>
  <si>
    <t>50-12-592</t>
  </si>
  <si>
    <t>18-12-141</t>
  </si>
  <si>
    <t>50-15-22</t>
  </si>
  <si>
    <t>18-14-62</t>
  </si>
  <si>
    <t>24-21-441 (21441)</t>
  </si>
  <si>
    <t>Вт-24-22-3</t>
  </si>
  <si>
    <t>Вт-24-22-1</t>
  </si>
  <si>
    <t>18-19-19</t>
  </si>
  <si>
    <t>Вт-24-22-4</t>
  </si>
  <si>
    <t>51-02-41</t>
  </si>
  <si>
    <t>ВК 318</t>
  </si>
  <si>
    <t>700-30-2266</t>
  </si>
  <si>
    <t>М18х1,5-6.09</t>
  </si>
  <si>
    <t>18-19-33-1</t>
  </si>
  <si>
    <t>700-30-2017</t>
  </si>
  <si>
    <t>700-30-2195</t>
  </si>
  <si>
    <t>700-30-2301</t>
  </si>
  <si>
    <t>3055 (700-30-2032)</t>
  </si>
  <si>
    <t>700-30-2415</t>
  </si>
  <si>
    <t>700-30-2318 (3014)</t>
  </si>
  <si>
    <t>3010 (700-30-2414)</t>
  </si>
  <si>
    <t>700-30-2047</t>
  </si>
  <si>
    <t>М16*1,5</t>
  </si>
  <si>
    <t>700-30-2352</t>
  </si>
  <si>
    <t>28-16-13</t>
  </si>
  <si>
    <t>700-30-2327</t>
  </si>
  <si>
    <t>5201.3771-10</t>
  </si>
  <si>
    <t>966.3701 (Г-1000В.10.1)</t>
  </si>
  <si>
    <t>50-50-195</t>
  </si>
  <si>
    <t>50-26-570</t>
  </si>
  <si>
    <t>18-26-270СП</t>
  </si>
  <si>
    <t>131-26-108-02СП</t>
  </si>
  <si>
    <t>50-50-226СП</t>
  </si>
  <si>
    <t>50-50-225</t>
  </si>
  <si>
    <t>51-01-82 д.150 М</t>
  </si>
  <si>
    <t>01466 д. 145 М</t>
  </si>
  <si>
    <t>51-01-82 д.150 С2</t>
  </si>
  <si>
    <t>51-01-82 д.150 С1</t>
  </si>
  <si>
    <t>д.145</t>
  </si>
  <si>
    <t>д.150</t>
  </si>
  <si>
    <t>51-05-192</t>
  </si>
  <si>
    <t>51-02-3</t>
  </si>
  <si>
    <t>02240-01</t>
  </si>
  <si>
    <t>51-01-169</t>
  </si>
  <si>
    <t>700-40-2992</t>
  </si>
  <si>
    <t>Е52-063</t>
  </si>
  <si>
    <t>ДАДМ-3</t>
  </si>
  <si>
    <t>ММ-111</t>
  </si>
  <si>
    <t>ММ355</t>
  </si>
  <si>
    <t>ТМ-100</t>
  </si>
  <si>
    <t>Д-160.01Б-04</t>
  </si>
  <si>
    <t>51-02-43</t>
  </si>
  <si>
    <t>51-02-44</t>
  </si>
  <si>
    <t>71-44-124</t>
  </si>
  <si>
    <t>71-44-34</t>
  </si>
  <si>
    <t>738-4 (17-73-139)</t>
  </si>
  <si>
    <t>24-16-103СП</t>
  </si>
  <si>
    <t>18-14-135СП</t>
  </si>
  <si>
    <t>18-14-44</t>
  </si>
  <si>
    <t>50-14-64</t>
  </si>
  <si>
    <t>18-14-33</t>
  </si>
  <si>
    <t>20-19-23</t>
  </si>
  <si>
    <t>10*30</t>
  </si>
  <si>
    <t>50-22-7</t>
  </si>
  <si>
    <t>50-22-8</t>
  </si>
  <si>
    <t>K-125Л</t>
  </si>
  <si>
    <t>64-49-110</t>
  </si>
  <si>
    <t>51-01-105(123)</t>
  </si>
  <si>
    <t>24-21-170</t>
  </si>
  <si>
    <t>24-21-169</t>
  </si>
  <si>
    <t>24-21-171 СП</t>
  </si>
  <si>
    <t>50-21-425</t>
  </si>
  <si>
    <t>50-21-416СП</t>
  </si>
  <si>
    <t>50-21-177СП</t>
  </si>
  <si>
    <t>51-67-127</t>
  </si>
  <si>
    <t>50-12-624</t>
  </si>
  <si>
    <t>50-15-156СП</t>
  </si>
  <si>
    <t>50-19-141</t>
  </si>
  <si>
    <t>50-19-142</t>
  </si>
  <si>
    <t>65-51-1</t>
  </si>
  <si>
    <t>50-51-12</t>
  </si>
  <si>
    <t>24-19-35</t>
  </si>
  <si>
    <t>16-01-97-01</t>
  </si>
  <si>
    <t>24-19-36</t>
  </si>
  <si>
    <t>15-19-15</t>
  </si>
  <si>
    <t>50-19-99</t>
  </si>
  <si>
    <t>А130.00</t>
  </si>
  <si>
    <t>А170.00</t>
  </si>
  <si>
    <t>62-12-13</t>
  </si>
  <si>
    <t>50-12-642</t>
  </si>
  <si>
    <t>16-01-167</t>
  </si>
  <si>
    <t>50-19-182СП</t>
  </si>
  <si>
    <t>51-05-299</t>
  </si>
  <si>
    <t>17-05-174</t>
  </si>
  <si>
    <t>50-15-32</t>
  </si>
  <si>
    <t>14-04-119</t>
  </si>
  <si>
    <t>14-04-119-01</t>
  </si>
  <si>
    <t>СТ-130-1000101</t>
  </si>
  <si>
    <t>СТ-402-1000100</t>
  </si>
  <si>
    <t>СТ-51-03-115СП</t>
  </si>
  <si>
    <t>03712 Р1</t>
  </si>
  <si>
    <t>111-14-18</t>
  </si>
  <si>
    <t>18-17-87</t>
  </si>
  <si>
    <t>052-058-36-2-2</t>
  </si>
  <si>
    <t>У-100х90</t>
  </si>
  <si>
    <t>140*150-58-2-2</t>
  </si>
  <si>
    <t>24-21-126</t>
  </si>
  <si>
    <t>24-21-127</t>
  </si>
  <si>
    <t>700-58-2369</t>
  </si>
  <si>
    <t>110-120-58-2-2</t>
  </si>
  <si>
    <t>24-21-155</t>
  </si>
  <si>
    <t>24-21-156</t>
  </si>
  <si>
    <t>700-58-2158</t>
  </si>
  <si>
    <t>50-14-15</t>
  </si>
  <si>
    <t>700-58-2412</t>
  </si>
  <si>
    <t>014-018-25-2-2</t>
  </si>
  <si>
    <t>46587-1</t>
  </si>
  <si>
    <t>50-19-151</t>
  </si>
  <si>
    <t>50-19-153</t>
  </si>
  <si>
    <t>51-06-8</t>
  </si>
  <si>
    <t>700-40-2010</t>
  </si>
  <si>
    <t>700-40-2733</t>
  </si>
  <si>
    <t>700-40-4166</t>
  </si>
  <si>
    <t>700-40-4532</t>
  </si>
  <si>
    <t>700-40-4786</t>
  </si>
  <si>
    <t>700-40-7108</t>
  </si>
  <si>
    <t>700-40-9163</t>
  </si>
  <si>
    <t>700-58-2341</t>
  </si>
  <si>
    <t>50-19-155</t>
  </si>
  <si>
    <t>У-30*25-4</t>
  </si>
  <si>
    <t>50-19-152</t>
  </si>
  <si>
    <t>038-046-46-2-2</t>
  </si>
  <si>
    <t>095-101-36-2-2</t>
  </si>
  <si>
    <t>700-58-2500</t>
  </si>
  <si>
    <t>М50*70-2</t>
  </si>
  <si>
    <t>060-070-58-2-2</t>
  </si>
  <si>
    <t>042-050-46-2-2</t>
  </si>
  <si>
    <t>20-19-28</t>
  </si>
  <si>
    <t>КО50*70-2</t>
  </si>
  <si>
    <t>КН50*70-2</t>
  </si>
  <si>
    <t>700-40-4785</t>
  </si>
  <si>
    <t>700-40-6799</t>
  </si>
  <si>
    <t>700-40-7374</t>
  </si>
  <si>
    <t>КН60*80-2</t>
  </si>
  <si>
    <t>700-58-2421</t>
  </si>
  <si>
    <t>700-40-7375</t>
  </si>
  <si>
    <t>18-21-32</t>
  </si>
  <si>
    <t>700-58-2003</t>
  </si>
  <si>
    <t>18-14-66</t>
  </si>
  <si>
    <t>18-14-89/ГП9</t>
  </si>
  <si>
    <t>700-40-2241</t>
  </si>
  <si>
    <t>111.30123.00</t>
  </si>
  <si>
    <t>СТ-А27.00.007(51-54-30)</t>
  </si>
  <si>
    <t>700-58-2520</t>
  </si>
  <si>
    <t>50-14-111</t>
  </si>
  <si>
    <t>50-12-8СП</t>
  </si>
  <si>
    <t>14-04-112</t>
  </si>
  <si>
    <t>ДВ-116В.12.002-01</t>
  </si>
  <si>
    <t>18-12-187-1</t>
  </si>
  <si>
    <t>18-12-190</t>
  </si>
  <si>
    <t>24-19-31</t>
  </si>
  <si>
    <t>24-19-38</t>
  </si>
  <si>
    <t>28-16-11</t>
  </si>
  <si>
    <t>50-19-145</t>
  </si>
  <si>
    <t>50-19-147</t>
  </si>
  <si>
    <t>28-16-3-1</t>
  </si>
  <si>
    <t>28-16-4-1</t>
  </si>
  <si>
    <t>50-14-38(18-14-123)</t>
  </si>
  <si>
    <t>50-12-12</t>
  </si>
  <si>
    <t>24-08-177СП</t>
  </si>
  <si>
    <t>ВС-11</t>
  </si>
  <si>
    <t>ПС7-2</t>
  </si>
  <si>
    <t>ПП8-1-0</t>
  </si>
  <si>
    <t>ПП3-2-0</t>
  </si>
  <si>
    <t>ПП6-1-0</t>
  </si>
  <si>
    <t>65-07-103</t>
  </si>
  <si>
    <t>07146-1</t>
  </si>
  <si>
    <t>18-51-10</t>
  </si>
  <si>
    <t>51-05-247</t>
  </si>
  <si>
    <t>50-10-145</t>
  </si>
  <si>
    <t>700-42-2567</t>
  </si>
  <si>
    <t>50-21-223</t>
  </si>
  <si>
    <t>50-21-385</t>
  </si>
  <si>
    <t>18-14-114</t>
  </si>
  <si>
    <t>18-14-124</t>
  </si>
  <si>
    <t>18-14-125</t>
  </si>
  <si>
    <t>20-19-22</t>
  </si>
  <si>
    <t>35-21-38</t>
  </si>
  <si>
    <t>50-19-156</t>
  </si>
  <si>
    <t>60-19-9</t>
  </si>
  <si>
    <t>20-14-22</t>
  </si>
  <si>
    <t>18-21-40 (50-21-238)</t>
  </si>
  <si>
    <t>17-73-13</t>
  </si>
  <si>
    <t>50-19-143</t>
  </si>
  <si>
    <t>24-19-1</t>
  </si>
  <si>
    <t>50-21-124</t>
  </si>
  <si>
    <t>50-25-127</t>
  </si>
  <si>
    <t>50-19-146</t>
  </si>
  <si>
    <t>50-11-148СП</t>
  </si>
  <si>
    <t>50-11-147СП</t>
  </si>
  <si>
    <t>50-21-115</t>
  </si>
  <si>
    <t>А21.05-480 (50-08-135)</t>
  </si>
  <si>
    <t>18-12-150СП</t>
  </si>
  <si>
    <t>7311-1</t>
  </si>
  <si>
    <t>24-19-47</t>
  </si>
  <si>
    <t>50-19-156СП</t>
  </si>
  <si>
    <t>24*75*70</t>
  </si>
  <si>
    <t>А12*21*3 12В</t>
  </si>
  <si>
    <t>18360-01</t>
  </si>
  <si>
    <t>18360-01СП</t>
  </si>
  <si>
    <t>71-44-148</t>
  </si>
  <si>
    <t>51-01-122 (16-01-128)</t>
  </si>
  <si>
    <t>64-55-219СП</t>
  </si>
  <si>
    <t>50-11-114</t>
  </si>
  <si>
    <t>М-149</t>
  </si>
  <si>
    <t>700-40-4695</t>
  </si>
  <si>
    <t>1.2-95*120</t>
  </si>
  <si>
    <t>1.2-50*70</t>
  </si>
  <si>
    <t>700-40-5432</t>
  </si>
  <si>
    <t>700-40-5378</t>
  </si>
  <si>
    <t>ГМ-1-3</t>
  </si>
  <si>
    <t>1.2-22*40-1</t>
  </si>
  <si>
    <t>1.2-90*120-1</t>
  </si>
  <si>
    <t>1.2-75*100-1(765-33-СБ162</t>
  </si>
  <si>
    <t>2.2-100*125-1</t>
  </si>
  <si>
    <t>700-40-4694</t>
  </si>
  <si>
    <t>1.2-200*240-1</t>
  </si>
  <si>
    <t>1.2-95*130-1</t>
  </si>
  <si>
    <t>1.2-160*190-1</t>
  </si>
  <si>
    <t>3-48*28-6</t>
  </si>
  <si>
    <t>М75*100</t>
  </si>
  <si>
    <t>2.2-100*125-2</t>
  </si>
  <si>
    <t>700-40-3372</t>
  </si>
  <si>
    <t>700-40-2163</t>
  </si>
  <si>
    <t>51-09-162</t>
  </si>
  <si>
    <t>17-03-103 ПД</t>
  </si>
  <si>
    <t>50-21-134СП</t>
  </si>
  <si>
    <t>50-21-420СП</t>
  </si>
  <si>
    <t>51-07-103СП</t>
  </si>
  <si>
    <t>20-12-132</t>
  </si>
  <si>
    <t>20-12-131</t>
  </si>
  <si>
    <t>18-12-177СП</t>
  </si>
  <si>
    <t>18-12-178СП</t>
  </si>
  <si>
    <t>17-74-8</t>
  </si>
  <si>
    <t>20-21-132</t>
  </si>
  <si>
    <t>50-21-132</t>
  </si>
  <si>
    <t>51-74-3</t>
  </si>
  <si>
    <t>50-15-5</t>
  </si>
  <si>
    <t>50-13-5</t>
  </si>
  <si>
    <t>51-05-216</t>
  </si>
  <si>
    <t>64-19-55</t>
  </si>
  <si>
    <t>64-14-145</t>
  </si>
  <si>
    <t>18-12-316</t>
  </si>
  <si>
    <t>18-12-319</t>
  </si>
  <si>
    <t>18-12-323</t>
  </si>
  <si>
    <t>18-12-324</t>
  </si>
  <si>
    <t>50-12-591</t>
  </si>
  <si>
    <t>50-26-807</t>
  </si>
  <si>
    <t>18-14-133</t>
  </si>
  <si>
    <t>71-44-140</t>
  </si>
  <si>
    <t>71-44-141</t>
  </si>
  <si>
    <t>18-14-126 (50-14-26)</t>
  </si>
  <si>
    <t>7315-1</t>
  </si>
  <si>
    <t>18-14-78</t>
  </si>
  <si>
    <t>20-14-25</t>
  </si>
  <si>
    <t>18-14-4</t>
  </si>
  <si>
    <t>20-14-2</t>
  </si>
  <si>
    <t>17-73-7СП</t>
  </si>
  <si>
    <t>20-14-21</t>
  </si>
  <si>
    <t>ТМ10Т.21.031</t>
  </si>
  <si>
    <t>18-14-135</t>
  </si>
  <si>
    <t>700-40-7373</t>
  </si>
  <si>
    <t>НШ 100 В 3Л плоский (лев)</t>
  </si>
  <si>
    <t>НШ 32 (левый)</t>
  </si>
  <si>
    <t>НШ 32 (правый)</t>
  </si>
  <si>
    <t>НШ 50 (левый)</t>
  </si>
  <si>
    <t>НШ 50 (правый)</t>
  </si>
  <si>
    <t>НМШ 25</t>
  </si>
  <si>
    <t>НШ 100 А3 круглый (левый)</t>
  </si>
  <si>
    <t>НШ 100 В 3Л плоский (лев) ЗАВОД</t>
  </si>
  <si>
    <t>НШ 32 (левый) ЗАВОД</t>
  </si>
  <si>
    <t>НШ 100 А3 круглый(правый)</t>
  </si>
  <si>
    <t>14-71-3</t>
  </si>
  <si>
    <t>16-08-140</t>
  </si>
  <si>
    <t>51-09-217</t>
  </si>
  <si>
    <t>29-09-124</t>
  </si>
  <si>
    <t>51-09-272</t>
  </si>
  <si>
    <t>51-71-4</t>
  </si>
  <si>
    <t>А-120.34.14.001-01</t>
  </si>
  <si>
    <t>Д661-02.002.02</t>
  </si>
  <si>
    <t>80-52-59</t>
  </si>
  <si>
    <t>А-120.34.14.001</t>
  </si>
  <si>
    <t>Д661-02.001.02</t>
  </si>
  <si>
    <t>80-52-60</t>
  </si>
  <si>
    <t>067.55.11.004-006</t>
  </si>
  <si>
    <t>067.55.11.004-01</t>
  </si>
  <si>
    <t>067.55.11.004-02/80-52-61</t>
  </si>
  <si>
    <t>24-21-130</t>
  </si>
  <si>
    <t>700-18-4052</t>
  </si>
  <si>
    <t>24-21-177-01</t>
  </si>
  <si>
    <t>80-52-29</t>
  </si>
  <si>
    <t>80-52-118</t>
  </si>
  <si>
    <t>700-47-2091</t>
  </si>
  <si>
    <t>24-21-171</t>
  </si>
  <si>
    <t>XEROX-4000</t>
  </si>
  <si>
    <t>28-16-12</t>
  </si>
  <si>
    <t>18-14-128</t>
  </si>
  <si>
    <t>50-20-49</t>
  </si>
  <si>
    <t>80-52-31</t>
  </si>
  <si>
    <t>18-14-41</t>
  </si>
  <si>
    <t>80-52-32</t>
  </si>
  <si>
    <t>18-14-49</t>
  </si>
  <si>
    <t>18-14-30</t>
  </si>
  <si>
    <t>700-47-2027</t>
  </si>
  <si>
    <t>15-19-36</t>
  </si>
  <si>
    <t>д.145 (16-03-50)</t>
  </si>
  <si>
    <t>д.150 (16-03-50-1)</t>
  </si>
  <si>
    <t>03158-1</t>
  </si>
  <si>
    <t>д.150 (16-03-50-01)</t>
  </si>
  <si>
    <t>18-14-127</t>
  </si>
  <si>
    <t>51-05-370</t>
  </si>
  <si>
    <t>50-19-129</t>
  </si>
  <si>
    <t>50-21-162</t>
  </si>
  <si>
    <t>50-21-163</t>
  </si>
  <si>
    <t>50-11-72</t>
  </si>
  <si>
    <t>18-14-122</t>
  </si>
  <si>
    <t>50-14-2</t>
  </si>
  <si>
    <t>700-31-2262</t>
  </si>
  <si>
    <t>700-31-2499</t>
  </si>
  <si>
    <t>700-31-2584</t>
  </si>
  <si>
    <t>18-14-143</t>
  </si>
  <si>
    <t>700-31-2352</t>
  </si>
  <si>
    <t>700-31-2474</t>
  </si>
  <si>
    <t>700-31-2581</t>
  </si>
  <si>
    <t>700-31-2440</t>
  </si>
  <si>
    <t>50-21-396</t>
  </si>
  <si>
    <t>50-21-123</t>
  </si>
  <si>
    <t>50-21-197</t>
  </si>
  <si>
    <t>16-67-102</t>
  </si>
  <si>
    <t>16-67-108</t>
  </si>
  <si>
    <t>16-67-102 (зав)</t>
  </si>
  <si>
    <t>16-67-108 (зав)</t>
  </si>
  <si>
    <t>24-51-1</t>
  </si>
  <si>
    <t>50-23-194</t>
  </si>
  <si>
    <t>954712 (К1,К4,К8)</t>
  </si>
  <si>
    <t>180308УС9</t>
  </si>
  <si>
    <t>304А</t>
  </si>
  <si>
    <t>70-32612</t>
  </si>
  <si>
    <t>7516 (32216)</t>
  </si>
  <si>
    <t>70-32315</t>
  </si>
  <si>
    <t>70-12315</t>
  </si>
  <si>
    <t>70-32417</t>
  </si>
  <si>
    <t>70-42314</t>
  </si>
  <si>
    <t>70-42415</t>
  </si>
  <si>
    <t>70-42612</t>
  </si>
  <si>
    <t>118 (6018)</t>
  </si>
  <si>
    <t>228 (6228)</t>
  </si>
  <si>
    <t>17-73-130</t>
  </si>
  <si>
    <t>21-19-1</t>
  </si>
  <si>
    <t>21-19-103</t>
  </si>
  <si>
    <t>21-19-2</t>
  </si>
  <si>
    <t>21-19-104</t>
  </si>
  <si>
    <t>50-14-39</t>
  </si>
  <si>
    <t>24-16-4</t>
  </si>
  <si>
    <t>51-03-23 д. 145 М</t>
  </si>
  <si>
    <t>51-03-40 д.150 М</t>
  </si>
  <si>
    <t>03349 ПД-23</t>
  </si>
  <si>
    <t>51-03-40 д.150 С2</t>
  </si>
  <si>
    <t>51-03-23 д. 145 С1</t>
  </si>
  <si>
    <t>51-03-23 д. 145 С2</t>
  </si>
  <si>
    <t>51-03-40 д.150 С1</t>
  </si>
  <si>
    <t>03349 ПД-23 Р1</t>
  </si>
  <si>
    <t>03349 ПД-23 Р2</t>
  </si>
  <si>
    <t>УБ 170 УХА</t>
  </si>
  <si>
    <t>50-51-118(18-51-3)</t>
  </si>
  <si>
    <t>700-37-2240</t>
  </si>
  <si>
    <t>700-40-5128</t>
  </si>
  <si>
    <t>28-19-37</t>
  </si>
  <si>
    <t>50-10-258СП</t>
  </si>
  <si>
    <t>50-10-283СП</t>
  </si>
  <si>
    <t>700-40-7266</t>
  </si>
  <si>
    <t>24-21-44</t>
  </si>
  <si>
    <t>700-40-5019</t>
  </si>
  <si>
    <t>50-21-244</t>
  </si>
  <si>
    <t>700-40-5377</t>
  </si>
  <si>
    <t>40944 (700-40-7399)</t>
  </si>
  <si>
    <t>700-40-2108</t>
  </si>
  <si>
    <t>700-40-2195</t>
  </si>
  <si>
    <t>700-40-2754</t>
  </si>
  <si>
    <t>700-40-3047</t>
  </si>
  <si>
    <t>700-40-3072-1</t>
  </si>
  <si>
    <t>700-40-3105</t>
  </si>
  <si>
    <t>700-40-3880</t>
  </si>
  <si>
    <t>700-40-5958</t>
  </si>
  <si>
    <t>700-40-7194</t>
  </si>
  <si>
    <t>700-40-7403</t>
  </si>
  <si>
    <t>700-40-7420</t>
  </si>
  <si>
    <t>700-40-5919</t>
  </si>
  <si>
    <t>18-12-312</t>
  </si>
  <si>
    <t>28-16-24</t>
  </si>
  <si>
    <t>700-40-2969</t>
  </si>
  <si>
    <t>700-40-7116</t>
  </si>
  <si>
    <t>700-40-7448</t>
  </si>
  <si>
    <t>700-40-3245</t>
  </si>
  <si>
    <t>40725-1</t>
  </si>
  <si>
    <t>700-40-2194</t>
  </si>
  <si>
    <t>700-40-9454</t>
  </si>
  <si>
    <t>700-40-6944</t>
  </si>
  <si>
    <t>700-40-2227</t>
  </si>
  <si>
    <t>700-40-2165</t>
  </si>
  <si>
    <t>15-19-30</t>
  </si>
  <si>
    <t>18-12-144</t>
  </si>
  <si>
    <t>700-40-7109</t>
  </si>
  <si>
    <t>18-12-169</t>
  </si>
  <si>
    <t>51-02-110</t>
  </si>
  <si>
    <t>51-02-47</t>
  </si>
  <si>
    <t>46170 (700-40-20011)</t>
  </si>
  <si>
    <t>700-40-2896(700-40-8148)</t>
  </si>
  <si>
    <t>700-40-4947</t>
  </si>
  <si>
    <t>700-40-2049</t>
  </si>
  <si>
    <t>51-02-107</t>
  </si>
  <si>
    <t>700-40-2896</t>
  </si>
  <si>
    <t>130У.233</t>
  </si>
  <si>
    <t>21-21-8</t>
  </si>
  <si>
    <t>700-40-4092</t>
  </si>
  <si>
    <t>700-40-7386</t>
  </si>
  <si>
    <t>50-19-159</t>
  </si>
  <si>
    <t>50-22-9 (24-22-5)</t>
  </si>
  <si>
    <t>20-21-135СП</t>
  </si>
  <si>
    <t>20-19-130</t>
  </si>
  <si>
    <t>700-38-2568</t>
  </si>
  <si>
    <t>700-38-2752</t>
  </si>
  <si>
    <t>700-38-2862(38330)</t>
  </si>
  <si>
    <t>700-38-443</t>
  </si>
  <si>
    <t>700-38-2756</t>
  </si>
  <si>
    <t>700-38-2243</t>
  </si>
  <si>
    <t>700-38-2306</t>
  </si>
  <si>
    <t>700-38-2814</t>
  </si>
  <si>
    <t>700-38-2235</t>
  </si>
  <si>
    <t>700-38-2813</t>
  </si>
  <si>
    <t>17-23</t>
  </si>
  <si>
    <t>рем.к-т 21-17-4СП полный</t>
  </si>
  <si>
    <t>рем.к-т 21-17-4СП</t>
  </si>
  <si>
    <t>рем.к-т 16-08-140СП</t>
  </si>
  <si>
    <t>рем.к-т 50-26-570СП</t>
  </si>
  <si>
    <t>рем.к-т 131-26-108-02</t>
  </si>
  <si>
    <t>рем.к-т 50-50-226</t>
  </si>
  <si>
    <t>рем.к-т 50-50-225</t>
  </si>
  <si>
    <t>50-50-186</t>
  </si>
  <si>
    <t>рем.к-т 18-26-270</t>
  </si>
  <si>
    <t>рем.к-т 50-15-118СП полны</t>
  </si>
  <si>
    <t>рем.к-т 50-15-118СП</t>
  </si>
  <si>
    <t>рем.к-т 50-21-134СП</t>
  </si>
  <si>
    <t>рем.к-т 01-21-111</t>
  </si>
  <si>
    <t>01-02-311</t>
  </si>
  <si>
    <t>01-41-111</t>
  </si>
  <si>
    <t>130У.13.010-1</t>
  </si>
  <si>
    <t>130У.09.012</t>
  </si>
  <si>
    <t>50К-1013010-02</t>
  </si>
  <si>
    <t>50К-1013010-04</t>
  </si>
  <si>
    <t>48-21-111 (20-21-127)</t>
  </si>
  <si>
    <t>48-21-154 (20-21-127)</t>
  </si>
  <si>
    <t>48-21-112 (20-21-126)</t>
  </si>
  <si>
    <t>50-21-259</t>
  </si>
  <si>
    <t>50-21-258</t>
  </si>
  <si>
    <t>14-69-107</t>
  </si>
  <si>
    <t>Н.036.85.03.770</t>
  </si>
  <si>
    <t>Н.036.85.03.170</t>
  </si>
  <si>
    <t>Н.036.85.03.150</t>
  </si>
  <si>
    <t>51-06-14</t>
  </si>
  <si>
    <t>51-06-3-01</t>
  </si>
  <si>
    <t>17-76-10</t>
  </si>
  <si>
    <t>20-19-118СП</t>
  </si>
  <si>
    <t>17-76-8</t>
  </si>
  <si>
    <t>16*11-1650</t>
  </si>
  <si>
    <t>12.5*9-1090</t>
  </si>
  <si>
    <t>20-20-112</t>
  </si>
  <si>
    <t>50-20-103</t>
  </si>
  <si>
    <t>50-21-417</t>
  </si>
  <si>
    <t>24-21-172</t>
  </si>
  <si>
    <t>700-46-2041</t>
  </si>
  <si>
    <t>700-40-3503</t>
  </si>
  <si>
    <t>24-15-121СП</t>
  </si>
  <si>
    <t>700-40-5968</t>
  </si>
  <si>
    <t>700-40-2196</t>
  </si>
  <si>
    <t>700-40-3552</t>
  </si>
  <si>
    <t>700-40-5967</t>
  </si>
  <si>
    <t>700-40-3484</t>
  </si>
  <si>
    <t>700-46-2180</t>
  </si>
  <si>
    <t>700-40-3438</t>
  </si>
  <si>
    <t>700-40-3501</t>
  </si>
  <si>
    <t>18-14-92</t>
  </si>
  <si>
    <t>18-12-410</t>
  </si>
  <si>
    <t>24-15-90</t>
  </si>
  <si>
    <t>24-13-101СП</t>
  </si>
  <si>
    <t>16131СП</t>
  </si>
  <si>
    <t>51-06-1</t>
  </si>
  <si>
    <t>24-14-104СП</t>
  </si>
  <si>
    <t>710-14-126</t>
  </si>
  <si>
    <t>35-21-40</t>
  </si>
  <si>
    <t>700-40-2039</t>
  </si>
  <si>
    <t>А-11-1</t>
  </si>
  <si>
    <t>М8</t>
  </si>
  <si>
    <t>А-11-3</t>
  </si>
  <si>
    <t>А130.02</t>
  </si>
  <si>
    <t>50-19-201</t>
  </si>
  <si>
    <t>51-08-3</t>
  </si>
  <si>
    <t>51-09-108</t>
  </si>
  <si>
    <t>18-14-137</t>
  </si>
  <si>
    <t>51-67-107-01</t>
  </si>
  <si>
    <t>51-67-109-01</t>
  </si>
  <si>
    <t>51-67-154СП</t>
  </si>
  <si>
    <t>64-17-2</t>
  </si>
  <si>
    <t>50-15-118</t>
  </si>
  <si>
    <t>21-17-4 СП</t>
  </si>
  <si>
    <t>130У.13.020</t>
  </si>
  <si>
    <t>С-313</t>
  </si>
  <si>
    <t>50-23-200СП</t>
  </si>
  <si>
    <t>50-14-63</t>
  </si>
  <si>
    <t>50-15-27</t>
  </si>
  <si>
    <t>50-15-166</t>
  </si>
  <si>
    <t>931.3708 (9241.3708)</t>
  </si>
  <si>
    <t>СТ-230Р-3708000 Д-245 Е2</t>
  </si>
  <si>
    <t>2516.3708</t>
  </si>
  <si>
    <t>50-59-1661</t>
  </si>
  <si>
    <t>24-59-196</t>
  </si>
  <si>
    <t>50-59-1666</t>
  </si>
  <si>
    <t>24-59-194</t>
  </si>
  <si>
    <t>50-59-860</t>
  </si>
  <si>
    <t>50-59-1592</t>
  </si>
  <si>
    <t>50-59-1591</t>
  </si>
  <si>
    <t>24-59-195</t>
  </si>
  <si>
    <t>50-59-859</t>
  </si>
  <si>
    <t>50-59-858</t>
  </si>
  <si>
    <t>50-59-1590</t>
  </si>
  <si>
    <t>50-59-1589</t>
  </si>
  <si>
    <t>24-59-197</t>
  </si>
  <si>
    <t>24-59-198</t>
  </si>
  <si>
    <t>50-59-861</t>
  </si>
  <si>
    <t>50-19-157</t>
  </si>
  <si>
    <t>60-19-114</t>
  </si>
  <si>
    <t>60-21-8</t>
  </si>
  <si>
    <t>64-26-165</t>
  </si>
  <si>
    <t>50-12-681</t>
  </si>
  <si>
    <t>60-19-11</t>
  </si>
  <si>
    <t>50-15-34</t>
  </si>
  <si>
    <t>50-12-523</t>
  </si>
  <si>
    <t>18-21-45</t>
  </si>
  <si>
    <t>50-20-10</t>
  </si>
  <si>
    <t>20-20-27</t>
  </si>
  <si>
    <t>24-19-118</t>
  </si>
  <si>
    <t>50-19-145 СП</t>
  </si>
  <si>
    <t>20-19-120СП</t>
  </si>
  <si>
    <t>48-19-146</t>
  </si>
  <si>
    <t>24-19-22</t>
  </si>
  <si>
    <t>15-19-37</t>
  </si>
  <si>
    <t>УК34.2</t>
  </si>
  <si>
    <t>92.000-06</t>
  </si>
  <si>
    <t>51-54-1СП</t>
  </si>
  <si>
    <t>51-67-24</t>
  </si>
  <si>
    <t>51-67-9СП</t>
  </si>
  <si>
    <t>51-41-107</t>
  </si>
  <si>
    <t>51-41-106</t>
  </si>
  <si>
    <t>51-41-147</t>
  </si>
  <si>
    <t>51-41-148</t>
  </si>
  <si>
    <t>51-69-129СП</t>
  </si>
  <si>
    <t>51-69-127СП</t>
  </si>
  <si>
    <t>18-18-2СП</t>
  </si>
  <si>
    <t>18-14-140</t>
  </si>
  <si>
    <t>51-08-26</t>
  </si>
  <si>
    <t>51-09-258</t>
  </si>
  <si>
    <t>51-08-27</t>
  </si>
  <si>
    <t>51-05-379</t>
  </si>
  <si>
    <t>50-25-189</t>
  </si>
  <si>
    <t>14-09-141</t>
  </si>
  <si>
    <t>51-09-186</t>
  </si>
  <si>
    <t>51-70-121СП</t>
  </si>
  <si>
    <t>51-70-122СП</t>
  </si>
  <si>
    <t>51-70-123СП</t>
  </si>
  <si>
    <t>51-70-124СП</t>
  </si>
  <si>
    <t>51-09-187</t>
  </si>
  <si>
    <t>51-69-107</t>
  </si>
  <si>
    <t>14-69СБ 112</t>
  </si>
  <si>
    <t>14-69-114</t>
  </si>
  <si>
    <t>700-41-2196</t>
  </si>
  <si>
    <t>50-15-36</t>
  </si>
  <si>
    <t>УК-140</t>
  </si>
  <si>
    <t>УК-143</t>
  </si>
  <si>
    <t>20-19-124СП</t>
  </si>
  <si>
    <t>24-19-114СП</t>
  </si>
  <si>
    <t>3870-2CP00</t>
  </si>
  <si>
    <t>24-19-119СП</t>
  </si>
  <si>
    <t>20-19-123СП</t>
  </si>
  <si>
    <t>24-59-222</t>
  </si>
  <si>
    <t>35-21-34</t>
  </si>
  <si>
    <t>50-21-388СП</t>
  </si>
  <si>
    <t>50-21-419</t>
  </si>
  <si>
    <t>51-66-1СП</t>
  </si>
  <si>
    <t>ФГ 318</t>
  </si>
  <si>
    <t>60-19-40</t>
  </si>
  <si>
    <t>60-19-51</t>
  </si>
  <si>
    <t>50-19-154</t>
  </si>
  <si>
    <t>60-19-10</t>
  </si>
  <si>
    <t>51-70-146СП</t>
  </si>
  <si>
    <t>ЭФТ 75</t>
  </si>
  <si>
    <t>50-26-394</t>
  </si>
  <si>
    <t>51-70-148</t>
  </si>
  <si>
    <t>17К28С9А</t>
  </si>
  <si>
    <t>А41.10.000-02</t>
  </si>
  <si>
    <t>Р-635-1-06</t>
  </si>
  <si>
    <t>240-1404010-А-01</t>
  </si>
  <si>
    <t>51-70-153</t>
  </si>
  <si>
    <t>240-1117010А</t>
  </si>
  <si>
    <t>ЭФТ-013 (0600.0807)</t>
  </si>
  <si>
    <t>ЭФТ-010 (0600.2310)</t>
  </si>
  <si>
    <t>18-14-142</t>
  </si>
  <si>
    <t>18-12-201</t>
  </si>
  <si>
    <t>24-19-30</t>
  </si>
  <si>
    <t>24-21-150</t>
  </si>
  <si>
    <t>50-16-20 (24-16-2)</t>
  </si>
  <si>
    <t>50-19-144</t>
  </si>
  <si>
    <t>50-19-158</t>
  </si>
  <si>
    <t>24-19-25-1</t>
  </si>
  <si>
    <t>14-69-117-1СП</t>
  </si>
  <si>
    <t>14-69-117-1</t>
  </si>
  <si>
    <t>24-16-101/102СП</t>
  </si>
  <si>
    <t>18-26-320</t>
  </si>
  <si>
    <t>44-56</t>
  </si>
  <si>
    <t>18-12-143</t>
  </si>
  <si>
    <t>95.000</t>
  </si>
  <si>
    <t>71-26-106-01</t>
  </si>
  <si>
    <t>71-26-106</t>
  </si>
  <si>
    <t>50-55-26</t>
  </si>
  <si>
    <t>700-40-7238</t>
  </si>
  <si>
    <t>20-55-6-01</t>
  </si>
  <si>
    <t>12 ОТ65Г09</t>
  </si>
  <si>
    <t>20 ОТ65Г09</t>
  </si>
  <si>
    <t>24-21-129</t>
  </si>
  <si>
    <t>24 ОТ65Г09</t>
  </si>
  <si>
    <t>700-31-2371</t>
  </si>
  <si>
    <t>10 ОТ65Г09</t>
  </si>
  <si>
    <t>30 ОТ65Г09</t>
  </si>
  <si>
    <t>700-31-2470</t>
  </si>
  <si>
    <t>700-31-2543</t>
  </si>
  <si>
    <t>700-31-2550</t>
  </si>
  <si>
    <t>8 ОТ65Г09</t>
  </si>
  <si>
    <t>14 ОТ65Г09</t>
  </si>
  <si>
    <t>700-31-2573</t>
  </si>
  <si>
    <t>700-31-2613</t>
  </si>
  <si>
    <t>16 ОТ65Г09</t>
  </si>
  <si>
    <t>27 ОТ65Г</t>
  </si>
  <si>
    <t>700-58-2405</t>
  </si>
  <si>
    <t>24-21-173</t>
  </si>
  <si>
    <t>24-21-147</t>
  </si>
  <si>
    <t>16-08-11-2</t>
  </si>
  <si>
    <t>24-21-68</t>
  </si>
  <si>
    <t>50-55-277</t>
  </si>
  <si>
    <t>03427ПД</t>
  </si>
  <si>
    <t>16-03-114</t>
  </si>
  <si>
    <t>51-03-112</t>
  </si>
  <si>
    <t>18-12-321-01</t>
  </si>
  <si>
    <t>18-12-147</t>
  </si>
  <si>
    <t>18-12-151</t>
  </si>
  <si>
    <t>18-12-155</t>
  </si>
  <si>
    <t>18-12-320</t>
  </si>
  <si>
    <t>18-12-321</t>
  </si>
  <si>
    <t>18-12-322</t>
  </si>
  <si>
    <t>50-12-587</t>
  </si>
  <si>
    <t>50-19-148</t>
  </si>
  <si>
    <t>50-19-149</t>
  </si>
  <si>
    <t>50-19-150</t>
  </si>
  <si>
    <t>60-19-1</t>
  </si>
  <si>
    <t>18-12-313</t>
  </si>
  <si>
    <t>51-09-198</t>
  </si>
  <si>
    <t>50-12-635</t>
  </si>
  <si>
    <t>18-12-107</t>
  </si>
  <si>
    <t>17-76-22</t>
  </si>
  <si>
    <t>24-19-29</t>
  </si>
  <si>
    <t>50-19-144СП (50-19-174СП)</t>
  </si>
  <si>
    <t>20-19-24</t>
  </si>
  <si>
    <t>700-29-2262</t>
  </si>
  <si>
    <t>700-29-2369</t>
  </si>
  <si>
    <t>700-29-2210</t>
  </si>
  <si>
    <t>700-34-2050</t>
  </si>
  <si>
    <t>700-34-2014</t>
  </si>
  <si>
    <t>700-34-2047</t>
  </si>
  <si>
    <t>51-04-45</t>
  </si>
  <si>
    <t>700-32-2196</t>
  </si>
  <si>
    <t>700-32-2193</t>
  </si>
  <si>
    <t>700-32-2200</t>
  </si>
  <si>
    <t>700-32-2203</t>
  </si>
  <si>
    <t>700-32-2198</t>
  </si>
  <si>
    <t>700-32-2195</t>
  </si>
  <si>
    <t>700-32-2199</t>
  </si>
  <si>
    <t>50-19-161</t>
  </si>
  <si>
    <t>24-08-173</t>
  </si>
  <si>
    <t>14-69-37</t>
  </si>
  <si>
    <t>18-26-161</t>
  </si>
  <si>
    <t>Акселератор</t>
  </si>
  <si>
    <t>Амортизатор</t>
  </si>
  <si>
    <t>Амортизатор под радиатор</t>
  </si>
  <si>
    <t>Бак радиатора верхний</t>
  </si>
  <si>
    <t>Бак радиатора нижний</t>
  </si>
  <si>
    <t>Бак топливный</t>
  </si>
  <si>
    <t>Барабан внутренний (УПК)</t>
  </si>
  <si>
    <t>Барабан наружный</t>
  </si>
  <si>
    <t>Башмак 580 мм левый</t>
  </si>
  <si>
    <t>Башмак 580 мм правый</t>
  </si>
  <si>
    <t>Башмак 920 мм</t>
  </si>
  <si>
    <t>Башмак L-690 мм левый</t>
  </si>
  <si>
    <t>Башмак L-690 мм правый</t>
  </si>
  <si>
    <t>Башмак асфальтоукладчика L=560 мм</t>
  </si>
  <si>
    <t>Башмак болотоходный</t>
  </si>
  <si>
    <t>Башмак замыкающий 920 мм</t>
  </si>
  <si>
    <t>Башмак замыкающий Т11 (900 мм)</t>
  </si>
  <si>
    <t>Башмак замыкающий Т170 (510 мм)</t>
  </si>
  <si>
    <t>Башмак замыкающий Т170 (600 мм)</t>
  </si>
  <si>
    <t>Башмак путевой 600 мм левый (Т-170)</t>
  </si>
  <si>
    <t>Башмак путевой 600 мм правый (Т-170)</t>
  </si>
  <si>
    <t>Башмак серийный</t>
  </si>
  <si>
    <t>Башмак трубоукладчика (L=690 мм)</t>
  </si>
  <si>
    <t>Блок двигателя</t>
  </si>
  <si>
    <t>Болт</t>
  </si>
  <si>
    <t>Болт (28579)</t>
  </si>
  <si>
    <t>Болт (700-28-2587) шаг 2</t>
  </si>
  <si>
    <t>Болт (крепл. 19216)</t>
  </si>
  <si>
    <t>Болт (М10*25.58.019)</t>
  </si>
  <si>
    <t>Болт (М10*40.58.019)</t>
  </si>
  <si>
    <t>Болт (М12*1,25*35)</t>
  </si>
  <si>
    <t>Болт (М12*25.58.019) муфты сцепл.</t>
  </si>
  <si>
    <t>Болт (М12*45.58.019)</t>
  </si>
  <si>
    <t>Болт (М20*1,5*75)</t>
  </si>
  <si>
    <t>Болт (мех. навески)</t>
  </si>
  <si>
    <t>Болт + г,гровер</t>
  </si>
  <si>
    <t>Болт бендикса М8*12 с мелкой резьбой</t>
  </si>
  <si>
    <t>Болт бугеля</t>
  </si>
  <si>
    <t>Болт Завод</t>
  </si>
  <si>
    <t>Болт и гайка</t>
  </si>
  <si>
    <t>Болт и гайка башмачные (Китай) Т-170</t>
  </si>
  <si>
    <t>Болт и гайка(боковой нож) и гровером</t>
  </si>
  <si>
    <t>Болт и гайка(средний нож) и гровером</t>
  </si>
  <si>
    <t>Болт М12*30</t>
  </si>
  <si>
    <t>Болт М12*35</t>
  </si>
  <si>
    <t>Болт М12*50</t>
  </si>
  <si>
    <t>Болт М16*50</t>
  </si>
  <si>
    <t>Болт М20*60</t>
  </si>
  <si>
    <t>Болт полый</t>
  </si>
  <si>
    <t>Болт усиленный (40Х 8.8)</t>
  </si>
  <si>
    <t>Болт(700-28-2620)</t>
  </si>
  <si>
    <t>Вал</t>
  </si>
  <si>
    <t>Вал (1 промежут.)</t>
  </si>
  <si>
    <t>Вал верхний</t>
  </si>
  <si>
    <t>Вал кардан. болотн.(20-14-24) ЧАЗ</t>
  </si>
  <si>
    <t>Вал карданный (Россия)</t>
  </si>
  <si>
    <t>Вал коленчатый</t>
  </si>
  <si>
    <t>Вал коленчатый с вкладышами</t>
  </si>
  <si>
    <t>Вал кулачковый (ТНВД)</t>
  </si>
  <si>
    <t>Вал нижний</t>
  </si>
  <si>
    <t>Вал нижний с шестерней</t>
  </si>
  <si>
    <t>Вал распределительный</t>
  </si>
  <si>
    <t>Вал-комплект (ЧАЗ)</t>
  </si>
  <si>
    <t>Вал-комплект ЧАЗ</t>
  </si>
  <si>
    <t>Валик</t>
  </si>
  <si>
    <t>Валик водяного насоса</t>
  </si>
  <si>
    <t>Валик двуплечевого рычага</t>
  </si>
  <si>
    <t>Валик привода</t>
  </si>
  <si>
    <t>Венец ведущего колеса</t>
  </si>
  <si>
    <t>Венец ведущего колеса (УПК)</t>
  </si>
  <si>
    <t>Вилка</t>
  </si>
  <si>
    <t>Вилка (Завод)</t>
  </si>
  <si>
    <t>Вилка Завод</t>
  </si>
  <si>
    <t>Вилка муфты ПД</t>
  </si>
  <si>
    <t>Вкладыш коренной</t>
  </si>
  <si>
    <t>Вкладыш ПД Н1</t>
  </si>
  <si>
    <t>Вкладыш ПД Р1</t>
  </si>
  <si>
    <t>Вкладыш ПД Р2</t>
  </si>
  <si>
    <t>Вкладыш ПД Р3</t>
  </si>
  <si>
    <t>Вкладыш ПД Р4</t>
  </si>
  <si>
    <t>Вкладыш пяты</t>
  </si>
  <si>
    <t>Вкладыш шатунный</t>
  </si>
  <si>
    <t>Воздухозаборник</t>
  </si>
  <si>
    <t>Воздухоочиститель</t>
  </si>
  <si>
    <t>Воздухоочиститель ПД</t>
  </si>
  <si>
    <t>Втулка</t>
  </si>
  <si>
    <t>Втулка (полоса на к-к 1,2)</t>
  </si>
  <si>
    <t>Втулка дистанционная цельная</t>
  </si>
  <si>
    <t>Втулка клапана (головки блока)</t>
  </si>
  <si>
    <t>Втулка шатуна (51-03-28)</t>
  </si>
  <si>
    <t>Втулка(Белая)</t>
  </si>
  <si>
    <t>Выключатель массы</t>
  </si>
  <si>
    <t>Гайка</t>
  </si>
  <si>
    <t>Гайка (700-30-2415)</t>
  </si>
  <si>
    <t>Гайка (700-30-2417)</t>
  </si>
  <si>
    <t>Гайка (М10*1,019)</t>
  </si>
  <si>
    <t>Гайка (М12*1,25)</t>
  </si>
  <si>
    <t>Гайка к болту 700-28-2492</t>
  </si>
  <si>
    <t>Гайка к болту 700-28-2517</t>
  </si>
  <si>
    <t>Гайка на палец рессоры</t>
  </si>
  <si>
    <t>Гайка специальная</t>
  </si>
  <si>
    <t>Гайка700-30-2238</t>
  </si>
  <si>
    <t>Генератор</t>
  </si>
  <si>
    <t>Генератор 28В</t>
  </si>
  <si>
    <t>Гидрозамок гидроцилиндра</t>
  </si>
  <si>
    <t>Гидрораспределитель Р-160 (Украина)</t>
  </si>
  <si>
    <t>Гидрораспределитель Р-160 (Челябинск)</t>
  </si>
  <si>
    <t>Гидроцилиндр</t>
  </si>
  <si>
    <t>Гидроцилиндр отвала</t>
  </si>
  <si>
    <t>Гидроцилиндр отвала(ГЦ-100.63*1250.31-02(172-02)</t>
  </si>
  <si>
    <t>Гидроцилиндр перекоса без замка</t>
  </si>
  <si>
    <t>Гидроцилиндр рыхлителя</t>
  </si>
  <si>
    <t>Гильза</t>
  </si>
  <si>
    <t>Гильза поршень Кострома</t>
  </si>
  <si>
    <t>Глушитель</t>
  </si>
  <si>
    <t>Головка цилиндра ПД-23</t>
  </si>
  <si>
    <t>Горловина</t>
  </si>
  <si>
    <t>Гофроуплотнение</t>
  </si>
  <si>
    <t>Грязесъемник</t>
  </si>
  <si>
    <t>Гусеница 45 звеньев с башмаком L=700 мм</t>
  </si>
  <si>
    <t>Гусеница 45 звеньев с башмаком L=920 мм (звено МЗ)</t>
  </si>
  <si>
    <t>Гусеница асфальтоукладчика (45 зв, башмак L=560 мм, звено МЗ)</t>
  </si>
  <si>
    <t>Гусеница болотоходная (45 звеньев, звено UNI)</t>
  </si>
  <si>
    <t>Гусеница болотоходная (45 звеньев, звено МЗ)</t>
  </si>
  <si>
    <t>Гусеница с шарниром закрытого типа 44 звена с башмаком 560 мм правая</t>
  </si>
  <si>
    <t>Гусеница серийная (38 звеньев, звено UNI)</t>
  </si>
  <si>
    <t>Гусеница серийная (38 звеньев, звено МЗ)</t>
  </si>
  <si>
    <t>Гусеница серийная (42 звена, звено МЗ)</t>
  </si>
  <si>
    <t>Гусеница серийная (44 звена)</t>
  </si>
  <si>
    <t>Гусеница серийная ГМ (38 звеньев, звено UNI)</t>
  </si>
  <si>
    <t>Гусеница серийная ГМ (42 звена, звено UNI)</t>
  </si>
  <si>
    <t>Гусеница серийная ГМ (45 звеньев)</t>
  </si>
  <si>
    <t>Гусеница серийная Т170 ГМ (38 звеньев, башмак 500 мм, МЗ)</t>
  </si>
  <si>
    <t>Гусеница Т170 ГМ (42 звена, башмак 500 мм) МЗ</t>
  </si>
  <si>
    <t>Гусеница Т170 ГМ (45 звеньев, башмак 900 мм, МЗ)</t>
  </si>
  <si>
    <t>Гусеница Т170 ЖС башмак 500 мм (38 звеньев)</t>
  </si>
  <si>
    <t>Гусеница Т170 ЖС башмак 600 мм (49 звеньев)</t>
  </si>
  <si>
    <t>Гусеница Т170 ЖС башмак 900 мм (45 звеньев)</t>
  </si>
  <si>
    <t>Гусеница Т170 с шарниром закрытого типа башмак 500 мм (45 звеньев) левая</t>
  </si>
  <si>
    <t>Гусеница Т170 с шарниром закрытого типа башмак 500 мм (45 звеньев) правая</t>
  </si>
  <si>
    <t>Гусеница трубоукладчика (45 звеньев, звено МЗ)</t>
  </si>
  <si>
    <t>Датчик аварийного давления</t>
  </si>
  <si>
    <t>Датчик давления</t>
  </si>
  <si>
    <t>Датчик температуры</t>
  </si>
  <si>
    <t>Двигатель</t>
  </si>
  <si>
    <t>Дефлектор длинный</t>
  </si>
  <si>
    <t>Дефлектор короткий</t>
  </si>
  <si>
    <t>Диск</t>
  </si>
  <si>
    <t>Диск (50-10-111)</t>
  </si>
  <si>
    <t>Диск (клепаный)</t>
  </si>
  <si>
    <t>Диск ведомый (ЧАЗ)</t>
  </si>
  <si>
    <t>Диск ведущий</t>
  </si>
  <si>
    <t>Диск нажимной (18-14-45)</t>
  </si>
  <si>
    <t>Диск фрикционный Китай</t>
  </si>
  <si>
    <t>Заглушка</t>
  </si>
  <si>
    <t>Заглушка к поршн. пальцу</t>
  </si>
  <si>
    <t>Заклепка на упор</t>
  </si>
  <si>
    <t>Замок порш.пальца</t>
  </si>
  <si>
    <t>Защелка</t>
  </si>
  <si>
    <t>Карбюратор</t>
  </si>
  <si>
    <t>Кардан</t>
  </si>
  <si>
    <t>Картер</t>
  </si>
  <si>
    <t>Каток двубортный Б-10 (Китай)</t>
  </si>
  <si>
    <t>Каток однобортный Б-10 (Китай)</t>
  </si>
  <si>
    <t>Каток поддерживающий</t>
  </si>
  <si>
    <t>Каток поддерживающий без кронштейна (УПК)</t>
  </si>
  <si>
    <t>Каток поддерживающий без кронштейна Китай</t>
  </si>
  <si>
    <t>Клапан</t>
  </si>
  <si>
    <t>Клапан впускной большой</t>
  </si>
  <si>
    <t>Клапан выпускной малый</t>
  </si>
  <si>
    <t>Клапан механизма натяжения (Завод)</t>
  </si>
  <si>
    <t>Клапан ТНВД</t>
  </si>
  <si>
    <t>Клапан ТНВД (нового образца)</t>
  </si>
  <si>
    <t>Клин</t>
  </si>
  <si>
    <t>Кожух</t>
  </si>
  <si>
    <t>Кожух (броня)</t>
  </si>
  <si>
    <t>Кожух левый</t>
  </si>
  <si>
    <t>Кожух маховика ( нов. обр)</t>
  </si>
  <si>
    <t>Кожух маховика (стар. обр)</t>
  </si>
  <si>
    <t>Кожух правый</t>
  </si>
  <si>
    <t>Кожух ЧТЗ</t>
  </si>
  <si>
    <t>Козырек</t>
  </si>
  <si>
    <t>Колесо (литое)</t>
  </si>
  <si>
    <t>Колесо ведущее</t>
  </si>
  <si>
    <t>Колесо ведущее (УПК)</t>
  </si>
  <si>
    <t>Колесо зубчатое</t>
  </si>
  <si>
    <t>Колесо зубчатое (16-01-152)</t>
  </si>
  <si>
    <t>Колесо натяжное (УПК)</t>
  </si>
  <si>
    <t>Колесо натяжное пустышка</t>
  </si>
  <si>
    <t>Колесо сегментное</t>
  </si>
  <si>
    <t>Коллектор</t>
  </si>
  <si>
    <t>Коллектор ПД нов обр</t>
  </si>
  <si>
    <t>Колонка</t>
  </si>
  <si>
    <t>Колпак</t>
  </si>
  <si>
    <t>Кольца поршневые</t>
  </si>
  <si>
    <t>Кольца поршневые диам.145</t>
  </si>
  <si>
    <t>Кольца поршневые ПД</t>
  </si>
  <si>
    <t>Кольцо</t>
  </si>
  <si>
    <t>Кольцо (195-205-58)</t>
  </si>
  <si>
    <t>Кольцо (чугун. мех. натяжения)</t>
  </si>
  <si>
    <t>Кольцо 700-58-2610 (7 мм)</t>
  </si>
  <si>
    <t>Кольцо большое</t>
  </si>
  <si>
    <t>Кольцо пружинное</t>
  </si>
  <si>
    <t>Кольцо рез.(форсунка)</t>
  </si>
  <si>
    <t>Кольцо ТКР-11НЗ</t>
  </si>
  <si>
    <t>Кольцо уплотнит. 92.264</t>
  </si>
  <si>
    <t>Кольцо(700-58-2251)</t>
  </si>
  <si>
    <t>Комплект деталей соединения Т170-SD</t>
  </si>
  <si>
    <t>Комплект рычагов (18-14-92 3 шт)</t>
  </si>
  <si>
    <t>Конус (для наращивания гус. сер. ЧАЗ)</t>
  </si>
  <si>
    <t>Коробка передач</t>
  </si>
  <si>
    <t>Коромысло</t>
  </si>
  <si>
    <t>Коронка зуба (50-50-83)</t>
  </si>
  <si>
    <t>Корпус подшипника</t>
  </si>
  <si>
    <t>Кран</t>
  </si>
  <si>
    <t>Кран пробковый ПП-8</t>
  </si>
  <si>
    <t>Кран пробковый ПП3-2 (КР-12)</t>
  </si>
  <si>
    <t>Кран пробковый ПП6-1</t>
  </si>
  <si>
    <t>Крестовина вентилятора</t>
  </si>
  <si>
    <t>Крестовина вентилятора Китай</t>
  </si>
  <si>
    <t>Крестовина ПД (17-73-57)</t>
  </si>
  <si>
    <t>Кронштейн</t>
  </si>
  <si>
    <t>Кронштейн (20-21-64)</t>
  </si>
  <si>
    <t>Кронштейн генератора</t>
  </si>
  <si>
    <t>Кронштейн левый</t>
  </si>
  <si>
    <t>Кронштейн правый</t>
  </si>
  <si>
    <t>Крыльчатка водяного насоса</t>
  </si>
  <si>
    <t>Крышка</t>
  </si>
  <si>
    <t>Крышка (03176)</t>
  </si>
  <si>
    <t>Крышка 171-ого Катка</t>
  </si>
  <si>
    <t>Крышка бака</t>
  </si>
  <si>
    <t>Крышка бензобака</t>
  </si>
  <si>
    <t>Крышка корпуса подшипника</t>
  </si>
  <si>
    <t>Крышка левая</t>
  </si>
  <si>
    <t>Крышка правая</t>
  </si>
  <si>
    <t>Крышка пяты</t>
  </si>
  <si>
    <t>Крышка радиатора (пробка радиатора)</t>
  </si>
  <si>
    <t>Крышка(18-12-183)</t>
  </si>
  <si>
    <t>Кулачок</t>
  </si>
  <si>
    <t>Лабиринт</t>
  </si>
  <si>
    <t>Лампа фары</t>
  </si>
  <si>
    <t>Лампа фары 12В</t>
  </si>
  <si>
    <t>Лента тормоза (Китай)</t>
  </si>
  <si>
    <t>Лента тормоза (ЧТЗ)</t>
  </si>
  <si>
    <t>Лента тормозная</t>
  </si>
  <si>
    <t>Линейка масломер.больш.</t>
  </si>
  <si>
    <t>Лобовина</t>
  </si>
  <si>
    <t>Люк</t>
  </si>
  <si>
    <t>Магнето (Самара)</t>
  </si>
  <si>
    <t>Манжета</t>
  </si>
  <si>
    <t>Манжета (большое уплотнение)</t>
  </si>
  <si>
    <t>Манжета (Китай)</t>
  </si>
  <si>
    <t>Манжета (малое уплотнение)</t>
  </si>
  <si>
    <t>Маслоотражатель</t>
  </si>
  <si>
    <t>Маслоприемник (короткий)</t>
  </si>
  <si>
    <t>Маховик в сборе</t>
  </si>
  <si>
    <t>Механизм натяжения (завод) 50-21-134</t>
  </si>
  <si>
    <t>Механизм натяжения (УПК)</t>
  </si>
  <si>
    <t>Механизм натяжения ремней</t>
  </si>
  <si>
    <t>Механизм переключения</t>
  </si>
  <si>
    <t>Механизм переключения левый(ЗАВОД)</t>
  </si>
  <si>
    <t>Механизм переключения правый(ЗАВОД)</t>
  </si>
  <si>
    <t>Механизм проворач.вала</t>
  </si>
  <si>
    <t>Механизм сдавания болотный</t>
  </si>
  <si>
    <t>Механизм сдавания серийный</t>
  </si>
  <si>
    <t>Механизм управления двигателем</t>
  </si>
  <si>
    <t>Механизм управления муфтой сцепления</t>
  </si>
  <si>
    <t>Мультициклон</t>
  </si>
  <si>
    <t>Муфта</t>
  </si>
  <si>
    <t>Муфта включения</t>
  </si>
  <si>
    <t>Муфта завод</t>
  </si>
  <si>
    <t>Муфта карданного вала</t>
  </si>
  <si>
    <t>Муфта карданного вала (20-14-23) ЧАЗ</t>
  </si>
  <si>
    <t>Муфта с кольцами</t>
  </si>
  <si>
    <t>Муфта ЧАЗ</t>
  </si>
  <si>
    <t>Накладка на башмак</t>
  </si>
  <si>
    <t>Накладка на тормозок</t>
  </si>
  <si>
    <t>Накладка на упор</t>
  </si>
  <si>
    <t>Накладка тормозной ленты</t>
  </si>
  <si>
    <t>Накладка фрикционная на диск</t>
  </si>
  <si>
    <t>Наконечник (бортфрикцион)</t>
  </si>
  <si>
    <t>Наконечник на 104 рычаг</t>
  </si>
  <si>
    <t>Направляющая толкателя</t>
  </si>
  <si>
    <t>Насос</t>
  </si>
  <si>
    <t>Насос (топл.подкачка стар.образца)</t>
  </si>
  <si>
    <t>Насос водяной Самосбор</t>
  </si>
  <si>
    <t>Насос масляный</t>
  </si>
  <si>
    <t>Насос масляный Восст</t>
  </si>
  <si>
    <t>Насос масляный с шестерней (Завод)</t>
  </si>
  <si>
    <t>Насос(51-71-3)</t>
  </si>
  <si>
    <t>Нож боковой левый (10отв)</t>
  </si>
  <si>
    <t>Нож боковой левый-12 отв. Курган</t>
  </si>
  <si>
    <t>Нож боковой левый-8 отв. (Курган) скошенный</t>
  </si>
  <si>
    <t>Нож боковой правый-12 отв. Курган</t>
  </si>
  <si>
    <t>Нож боковой правый-8 отв. (Курган) скошенный</t>
  </si>
  <si>
    <t>Нож средний (6отв*2) с наплавкой</t>
  </si>
  <si>
    <t>Нож средний (7 отв*2) с наплавкой</t>
  </si>
  <si>
    <t>Нож средний (9отв*2) с наплавкой</t>
  </si>
  <si>
    <t>Обойма</t>
  </si>
  <si>
    <t>Опора</t>
  </si>
  <si>
    <t>Опора крышки</t>
  </si>
  <si>
    <t>Опора левая</t>
  </si>
  <si>
    <t>Опора правая</t>
  </si>
  <si>
    <t>Опора шаровая ДЗ-110В</t>
  </si>
  <si>
    <t>Ось</t>
  </si>
  <si>
    <t>Ось катка</t>
  </si>
  <si>
    <t>Ось ленивца</t>
  </si>
  <si>
    <t>Отопитель</t>
  </si>
  <si>
    <t>Отражатель</t>
  </si>
  <si>
    <t>Палец</t>
  </si>
  <si>
    <t>Палец (большое уплотнение)</t>
  </si>
  <si>
    <t>Палец (малое уплотнение)</t>
  </si>
  <si>
    <t>Палец бортфрикциона</t>
  </si>
  <si>
    <t>Палец ЖС L=253 мм (УПК)</t>
  </si>
  <si>
    <t>Палец ЖС L=257 мм (УПК) для UNI</t>
  </si>
  <si>
    <t>Палец замыкающий (L=250 мм)</t>
  </si>
  <si>
    <t>Палец замыкающий 290 мм</t>
  </si>
  <si>
    <t>Палец замыкающий 7 (L=275)</t>
  </si>
  <si>
    <t>Палец замыкающий МЗ L-270 мм (с грибком)</t>
  </si>
  <si>
    <t>Палец замыкающий с кольцом L-300 мм</t>
  </si>
  <si>
    <t>Палец поршневой</t>
  </si>
  <si>
    <t>Палец поршневой (нк)</t>
  </si>
  <si>
    <t>Палец рычага включения</t>
  </si>
  <si>
    <t>Палец ф-38</t>
  </si>
  <si>
    <t>Патрубок</t>
  </si>
  <si>
    <t>Паук нов. обр.с дисками</t>
  </si>
  <si>
    <t>Планка</t>
  </si>
  <si>
    <t>Планка (5 отверстий)</t>
  </si>
  <si>
    <t>Пластина</t>
  </si>
  <si>
    <t>Пластина (шайба)</t>
  </si>
  <si>
    <t>Пластина стопорная</t>
  </si>
  <si>
    <t>Плита</t>
  </si>
  <si>
    <t>Плунжер гильза 1/4 цилиндра Mashida</t>
  </si>
  <si>
    <t>Плунжер гильза 2/3 цилиндра Mashida</t>
  </si>
  <si>
    <t>Плунжер пара</t>
  </si>
  <si>
    <t>Поддон</t>
  </si>
  <si>
    <t>Подлокотник</t>
  </si>
  <si>
    <t>Подшипник</t>
  </si>
  <si>
    <t>Подшипник (на борт) (р)</t>
  </si>
  <si>
    <t>Подшипник (р)</t>
  </si>
  <si>
    <t>Подшипник (ш)</t>
  </si>
  <si>
    <t>Подшипник выжимной</t>
  </si>
  <si>
    <t>Подшипник концевой</t>
  </si>
  <si>
    <t>Ползун (УПК)</t>
  </si>
  <si>
    <t>Полуось</t>
  </si>
  <si>
    <t>Полуось болотная</t>
  </si>
  <si>
    <t>Полуось бортфрикционная</t>
  </si>
  <si>
    <t>Поршень</t>
  </si>
  <si>
    <t>Поршневая в сборе д.145</t>
  </si>
  <si>
    <t>Поршневая в сборе д.150</t>
  </si>
  <si>
    <t>Приемник указателя уровня топлива</t>
  </si>
  <si>
    <t>Прицепное устройство</t>
  </si>
  <si>
    <t>Прицепное устройство (маятниковое)</t>
  </si>
  <si>
    <t>Пробка</t>
  </si>
  <si>
    <t>Провод</t>
  </si>
  <si>
    <t>Провод длинный</t>
  </si>
  <si>
    <t>Провод короткий</t>
  </si>
  <si>
    <t>Прокладка</t>
  </si>
  <si>
    <t>Прокладка (аналог 51-02-107)</t>
  </si>
  <si>
    <t>Прокладка (железо.)</t>
  </si>
  <si>
    <t>Прокладка (медн)</t>
  </si>
  <si>
    <t>Прокладка (резина)</t>
  </si>
  <si>
    <t>Прокладка (резиновая)</t>
  </si>
  <si>
    <t>Прокладка 1,5 мм</t>
  </si>
  <si>
    <t>Прокладка коллектора</t>
  </si>
  <si>
    <t>Прокладка обмеднённая</t>
  </si>
  <si>
    <t>Прокладка под верхние патрубки бака радиатора</t>
  </si>
  <si>
    <t>Прокладка пробковая</t>
  </si>
  <si>
    <t>Прокладка радиатора</t>
  </si>
  <si>
    <t>Прокладка регул.</t>
  </si>
  <si>
    <t>Прокладка резиновая</t>
  </si>
  <si>
    <t>Прокладка(700-40-7426)</t>
  </si>
  <si>
    <t>Прокладка(700-40-8750)</t>
  </si>
  <si>
    <t>Проставка</t>
  </si>
  <si>
    <t>Пружина</t>
  </si>
  <si>
    <t>Пружина (большое уплотнение)</t>
  </si>
  <si>
    <t>Пружина (малое уплотнение)</t>
  </si>
  <si>
    <t>Пружина водяного насоса</t>
  </si>
  <si>
    <t>Пружина головки блока (38366)</t>
  </si>
  <si>
    <t>Пружина сцепления (малая)</t>
  </si>
  <si>
    <t>Пружина толкателя (больш)</t>
  </si>
  <si>
    <t>Пружина толкателя (малая)</t>
  </si>
  <si>
    <t>Пружина фрикц. большая</t>
  </si>
  <si>
    <t>Пружина фрикц. мал</t>
  </si>
  <si>
    <t>Пятка муфты</t>
  </si>
  <si>
    <t>Р/к большого сервомеханизма полный (9 наим.)</t>
  </si>
  <si>
    <t>Р/к большого сервомеханизма Т-130, Т-170 (РТИ) 5 наим.</t>
  </si>
  <si>
    <t>Р/к бортового редуктора</t>
  </si>
  <si>
    <t>Р/к водяного насоса с валиком</t>
  </si>
  <si>
    <t>Р/к гидроцил. (нов образ.фторопластовый)</t>
  </si>
  <si>
    <t>Р/к гидроцилиндра</t>
  </si>
  <si>
    <t>Р/к гидроцилиндра перекоса (9 наим.)</t>
  </si>
  <si>
    <t>Р/к гидроцилиндра рыхлителя (12 наим. нов.обр.)</t>
  </si>
  <si>
    <t>Р/к гидроцилиндра рыхлителя,перекоса, стар. образца</t>
  </si>
  <si>
    <t>Р/к гидроцилиндра Т-170 (метал.)</t>
  </si>
  <si>
    <t>Р/к карбюратора К-125</t>
  </si>
  <si>
    <t>Р/к катка (3 наимен.)</t>
  </si>
  <si>
    <t>Р/к катка (неполный)</t>
  </si>
  <si>
    <t>Р/к катка (полный)</t>
  </si>
  <si>
    <t>Р/к коробки передач(23 наименования)</t>
  </si>
  <si>
    <t>Р/к малого сервомеханизма полный (11 наим.)</t>
  </si>
  <si>
    <t>Р/к малого сервомеханизма с медными кольцами(9 наим.)</t>
  </si>
  <si>
    <t>Р/к механизма натяжения (3 наим.)</t>
  </si>
  <si>
    <t>Р/к МУП (5 наим.)</t>
  </si>
  <si>
    <t>Р/к муфты сцепления 18-14-4 (19 наим.)</t>
  </si>
  <si>
    <t>Р/к натяжного колеса</t>
  </si>
  <si>
    <t>Р/к натяжного колеса (3 наим)</t>
  </si>
  <si>
    <t>Р/к ПД-17-23 (27 наименований)</t>
  </si>
  <si>
    <t>Р/к прокладок на двигатель Д-160, Д-180 (Эконом) 56 наим.</t>
  </si>
  <si>
    <t>Р/к прокладок на двигатель Д-160, Д-180(проф)</t>
  </si>
  <si>
    <t>Р/к Р-160 (11 наим.)</t>
  </si>
  <si>
    <t>Р/к ТКР11Н3</t>
  </si>
  <si>
    <t>Р/к ТНВД</t>
  </si>
  <si>
    <t>Р/к форсунок осн. двигателя Д-160,Д-180</t>
  </si>
  <si>
    <t>Радиатор водяной (Оренбург)</t>
  </si>
  <si>
    <t>Радиатор масляный</t>
  </si>
  <si>
    <t>Радиатор масляный (50-09-151-01)</t>
  </si>
  <si>
    <t>Радиатор масляный(50-09-151, 50-09-151-02)</t>
  </si>
  <si>
    <t>Рама тележки болотоходная левая (под рессору)</t>
  </si>
  <si>
    <t>Рама тележки болотоходная правая (под балку)</t>
  </si>
  <si>
    <t>Рама тележки болотоходная правая (под рессору)</t>
  </si>
  <si>
    <t>Рама тележки левая (под рессору)</t>
  </si>
  <si>
    <t>Рама тележки правая (под рессору)</t>
  </si>
  <si>
    <t>Распылитель (завод)</t>
  </si>
  <si>
    <t>РВД Ф-16 L-1100</t>
  </si>
  <si>
    <t>РВД Ф-16 L-1110</t>
  </si>
  <si>
    <t>РВД Ф-16 L-1500</t>
  </si>
  <si>
    <t>РВД Ф-16 L-910</t>
  </si>
  <si>
    <t>РВД Ф-25 S-50 L-1500</t>
  </si>
  <si>
    <t>РВД Ф-25 S-50 L-600</t>
  </si>
  <si>
    <t>РВД Ф-25 S-50 L-900</t>
  </si>
  <si>
    <t>Регулятор дизеля(Д-180)</t>
  </si>
  <si>
    <t>Регулятор дизеля(стар. обр.)</t>
  </si>
  <si>
    <t>Редуктор</t>
  </si>
  <si>
    <t>Редуктор бортовой правый</t>
  </si>
  <si>
    <t>Редуктор с бендиксом</t>
  </si>
  <si>
    <t>Ремень вентилятора</t>
  </si>
  <si>
    <t>Ремень генератора</t>
  </si>
  <si>
    <t>Рессора серийная</t>
  </si>
  <si>
    <t>Ролик</t>
  </si>
  <si>
    <t>Рукав</t>
  </si>
  <si>
    <t>Рукоятка</t>
  </si>
  <si>
    <t>Рычаг</t>
  </si>
  <si>
    <t>Рычаг в сборе (24-14-3)</t>
  </si>
  <si>
    <t>Рычаг включения</t>
  </si>
  <si>
    <t>Сальник</t>
  </si>
  <si>
    <t>Сальник (700-40-8611/8612)</t>
  </si>
  <si>
    <t>Сальник(сот)</t>
  </si>
  <si>
    <t>Свеча</t>
  </si>
  <si>
    <t>Свеча (Россия)</t>
  </si>
  <si>
    <t>Сегмент</t>
  </si>
  <si>
    <t>Сегмент колеса ведущего (УПК)</t>
  </si>
  <si>
    <t>Сегмент колеса ведущего Т-170</t>
  </si>
  <si>
    <t>Седло (15-08-3)</t>
  </si>
  <si>
    <t>Седло (бортфрикцион)</t>
  </si>
  <si>
    <t>Седло клапана</t>
  </si>
  <si>
    <t>Сектор</t>
  </si>
  <si>
    <t>Секция топливного насоса</t>
  </si>
  <si>
    <t>Секция топливного насоса универсальная</t>
  </si>
  <si>
    <t>Сервомеханизм малый ЧТЗ</t>
  </si>
  <si>
    <t>Сервомеханизм упр.трансмиссией</t>
  </si>
  <si>
    <t>Сервомеханизм ЧТЗ</t>
  </si>
  <si>
    <t>Сердцевина радиатора</t>
  </si>
  <si>
    <t>Серьга</t>
  </si>
  <si>
    <t>Сигнал низкого тона</t>
  </si>
  <si>
    <t>Сиденье</t>
  </si>
  <si>
    <t>Сиденье (Б-10) (нов. образца) "Pilot"</t>
  </si>
  <si>
    <t>Стакан</t>
  </si>
  <si>
    <t>Стартер</t>
  </si>
  <si>
    <t>Стекло боковое Б-10 820*482</t>
  </si>
  <si>
    <t>Стекло боковое Т-130 630*280</t>
  </si>
  <si>
    <t>Стекло двери Б-10 914*482</t>
  </si>
  <si>
    <t>Стекло двери Т-130 630*505</t>
  </si>
  <si>
    <t>Стекло двери Т-170 1106*657</t>
  </si>
  <si>
    <t>Стекло заднее большое Б-10 922*642</t>
  </si>
  <si>
    <t>Стекло заднее малое Б-10 642*470</t>
  </si>
  <si>
    <t>Стекло заднее Т-130 680*505</t>
  </si>
  <si>
    <t>Стекло заднее Т-170 1434*642</t>
  </si>
  <si>
    <t>Стекло кабины Б-10 нов обр</t>
  </si>
  <si>
    <t>Стекло кабины Б-10 старого обр</t>
  </si>
  <si>
    <t>Стекло кабины Т-130</t>
  </si>
  <si>
    <t>Стекло кабины Т-170</t>
  </si>
  <si>
    <t>Стекло лобовое Т-170 1452*952</t>
  </si>
  <si>
    <t>Стекло переднее Б-10 672*432</t>
  </si>
  <si>
    <t>Стекло переднее л/пр Б-10 952*473</t>
  </si>
  <si>
    <t>Стекло переднее лев/прав Т-130 860*450</t>
  </si>
  <si>
    <t>Стекло переднее Т-130 535*480</t>
  </si>
  <si>
    <t>Стекло форточки Т-170 776*447</t>
  </si>
  <si>
    <t>Стержень</t>
  </si>
  <si>
    <t>Стержень (кр.ф-36, ф-90)</t>
  </si>
  <si>
    <t>Стопор</t>
  </si>
  <si>
    <t>Стремянка</t>
  </si>
  <si>
    <t>Стремянка (болотная)</t>
  </si>
  <si>
    <t>Ступица</t>
  </si>
  <si>
    <t>Ступица (восст.)</t>
  </si>
  <si>
    <t>Сухарик стар. обр. (с резьбой)</t>
  </si>
  <si>
    <t>Сухарик(больш.уплотн.)</t>
  </si>
  <si>
    <t>Сухарь</t>
  </si>
  <si>
    <t>Сухарь (малое уплотнение)</t>
  </si>
  <si>
    <t>Счетчик моточасов-вольтметр</t>
  </si>
  <si>
    <t>Тарелка</t>
  </si>
  <si>
    <t>ТКР-11Н-3 (завод)</t>
  </si>
  <si>
    <t>ТНВД (Завод)</t>
  </si>
  <si>
    <t>Толкатель</t>
  </si>
  <si>
    <t>Топливопровод</t>
  </si>
  <si>
    <t>Топливопровод II цилиндра</t>
  </si>
  <si>
    <t>Топливопроводы высокого давления</t>
  </si>
  <si>
    <t>Тормоза с механизмом управления</t>
  </si>
  <si>
    <t>Тормозок</t>
  </si>
  <si>
    <t>Труба</t>
  </si>
  <si>
    <t>Труба водоотводная</t>
  </si>
  <si>
    <t>Труба выхлопная</t>
  </si>
  <si>
    <t>Трубка</t>
  </si>
  <si>
    <t>Трубка (обратка)</t>
  </si>
  <si>
    <t>Трубка высокого давления (Китай)</t>
  </si>
  <si>
    <t>Трубка высокого давления(Китай)</t>
  </si>
  <si>
    <t>Трубка к датчику МД 219</t>
  </si>
  <si>
    <t>Тяга</t>
  </si>
  <si>
    <t>Указатель давления</t>
  </si>
  <si>
    <t>Указатель давления масла (манометр)</t>
  </si>
  <si>
    <t>Указатель температуры</t>
  </si>
  <si>
    <t>Уплотнение</t>
  </si>
  <si>
    <t>Уплотнение TLDOA</t>
  </si>
  <si>
    <t>Уплотнение малое</t>
  </si>
  <si>
    <t>Уплотнитель стекла кабины</t>
  </si>
  <si>
    <t>Упор</t>
  </si>
  <si>
    <t>Упор на 416 Каток</t>
  </si>
  <si>
    <t>Уравновешивающий механизм</t>
  </si>
  <si>
    <t>Установка вентилятора</t>
  </si>
  <si>
    <t>Фара ФГ 318</t>
  </si>
  <si>
    <t>Фиксатор</t>
  </si>
  <si>
    <t>Фиксатор (19455)</t>
  </si>
  <si>
    <t>Фильтр</t>
  </si>
  <si>
    <t>Фильтр (ТКР-11)</t>
  </si>
  <si>
    <t>Фильтр воздушный (зав)</t>
  </si>
  <si>
    <t>Фильтр масляный</t>
  </si>
  <si>
    <t>Фильтр тонкой очистки</t>
  </si>
  <si>
    <t>Фильтр топливный тонкой очистки в сборе</t>
  </si>
  <si>
    <t>Фильтрэлемент масляный</t>
  </si>
  <si>
    <t>Фильтрэлемент топливный</t>
  </si>
  <si>
    <t>Фланец</t>
  </si>
  <si>
    <t>Фланец (УПК) со шлицем</t>
  </si>
  <si>
    <t>Фланец Завод</t>
  </si>
  <si>
    <t>Форсунка</t>
  </si>
  <si>
    <t>Форсунка (завод)</t>
  </si>
  <si>
    <t>Фрикцион бортовой (нов.) с барабаном</t>
  </si>
  <si>
    <t>Хомут</t>
  </si>
  <si>
    <t>Хомут в сборе</t>
  </si>
  <si>
    <t>Цапфа</t>
  </si>
  <si>
    <t>Цепь болотоходная (45 звеньев, звено МЗ)</t>
  </si>
  <si>
    <t>Цепь болотоходная ГМ (45 звеньев, звено МЗ)</t>
  </si>
  <si>
    <t>Цепь гусеничная (42 звена, звено МЗ)</t>
  </si>
  <si>
    <t>Цепь гусеничная ГМ (42 звена, звено МЗ)</t>
  </si>
  <si>
    <t>Цепь серийная (38 звеньев, звено UNI)</t>
  </si>
  <si>
    <t>Цепь серийная (38 звеньев, звено МЗ)</t>
  </si>
  <si>
    <t>Цепь серийная ГМ (38 звеньев, звено МЗ)</t>
  </si>
  <si>
    <t>Цепь Т170 ЖС (38 звеньев)</t>
  </si>
  <si>
    <t>Цепь Т170 ЖС (45 звеньев)</t>
  </si>
  <si>
    <t>Цилиндр</t>
  </si>
  <si>
    <t>Цилиндр на механизм натяжения (УПК)</t>
  </si>
  <si>
    <t>Чехол</t>
  </si>
  <si>
    <t>Чехол (МУП)</t>
  </si>
  <si>
    <t>Чехол утеплительный</t>
  </si>
  <si>
    <t>Шайба</t>
  </si>
  <si>
    <t>Шайба медная (водяной)</t>
  </si>
  <si>
    <t>Шайба на каток</t>
  </si>
  <si>
    <t>Шайба на колесо</t>
  </si>
  <si>
    <t>Шайба отгибная</t>
  </si>
  <si>
    <t>Шайба отгибная (стремянка)</t>
  </si>
  <si>
    <t>Шайба стопорная</t>
  </si>
  <si>
    <t>Шайба уплотнения</t>
  </si>
  <si>
    <t>Шайба шплинтовочная</t>
  </si>
  <si>
    <t>Шарнир</t>
  </si>
  <si>
    <t>Шатун</t>
  </si>
  <si>
    <t>Шестерня</t>
  </si>
  <si>
    <t>Шестерня (12 зуб.)</t>
  </si>
  <si>
    <t>Шестерня (13 зуб.)</t>
  </si>
  <si>
    <t>Шестерня (венец)</t>
  </si>
  <si>
    <t>Шестерня (УПК)</t>
  </si>
  <si>
    <t>Шестерня (ЧТЗ)</t>
  </si>
  <si>
    <t>Шестерня ведущая песоченная</t>
  </si>
  <si>
    <t>Шестерня двойная Завод</t>
  </si>
  <si>
    <t>Шестерня Завод</t>
  </si>
  <si>
    <t>Шестерня конич. планет.</t>
  </si>
  <si>
    <t>Шестерня распредвала</t>
  </si>
  <si>
    <t>Шкив</t>
  </si>
  <si>
    <t>Шпилька</t>
  </si>
  <si>
    <t>Шпилька коллектора выпускного</t>
  </si>
  <si>
    <t>Шпилька-втулка-гайка (черн.)</t>
  </si>
  <si>
    <t>Шпилька(Завод)</t>
  </si>
  <si>
    <t>Шплинт</t>
  </si>
  <si>
    <t>Шпонка</t>
  </si>
  <si>
    <t>Шпонка (700-34-2014)</t>
  </si>
  <si>
    <t>Шпонка призматическая</t>
  </si>
  <si>
    <t>Шпонка сегментная</t>
  </si>
  <si>
    <t>Штанга</t>
  </si>
  <si>
    <t>Штанга декомпрессора</t>
  </si>
  <si>
    <t>Штифт</t>
  </si>
  <si>
    <t>Штуцер</t>
  </si>
  <si>
    <t>Щиток</t>
  </si>
  <si>
    <t>Элемент сетчатый</t>
  </si>
  <si>
    <t>шт</t>
  </si>
  <si>
    <t>66-22-1-31Л</t>
  </si>
  <si>
    <t>66-22-1-32П</t>
  </si>
  <si>
    <t>66-22-1-22</t>
  </si>
  <si>
    <t>66-22-1-37Л</t>
  </si>
  <si>
    <t>66-22-1-38П</t>
  </si>
  <si>
    <t>66-22-1-01</t>
  </si>
  <si>
    <t>66-22-1-04</t>
  </si>
  <si>
    <t>66-22-1-01ЖС</t>
  </si>
  <si>
    <t>1101-22-3-08ЖС</t>
  </si>
  <si>
    <t>66-22-1ЖС</t>
  </si>
  <si>
    <t>ЖС203-22-9-02</t>
  </si>
  <si>
    <t>50-22-2-01Л</t>
  </si>
  <si>
    <t>50-22-2-02П</t>
  </si>
  <si>
    <t>66-22-1</t>
  </si>
  <si>
    <t>66-22-1-02</t>
  </si>
  <si>
    <t>50-19-160</t>
  </si>
  <si>
    <t>50-21-63</t>
  </si>
  <si>
    <t>24-22-1-21СП</t>
  </si>
  <si>
    <t>24-22-1-18СП</t>
  </si>
  <si>
    <t>МЗ-50-22-1-10СП</t>
  </si>
  <si>
    <t>24-22-1-17СП</t>
  </si>
  <si>
    <t>МЗ-50-22-1-11СП</t>
  </si>
  <si>
    <t>24-22-1-06СП</t>
  </si>
  <si>
    <t>ГМ-1-02СП</t>
  </si>
  <si>
    <t>УС203-1-03СП</t>
  </si>
  <si>
    <t>МЗ-50-22-1-06СП</t>
  </si>
  <si>
    <t>20-22-3СП</t>
  </si>
  <si>
    <t>ГМ-1-07СП</t>
  </si>
  <si>
    <t>20-22-3УСП</t>
  </si>
  <si>
    <t>ГМ-1-36СП</t>
  </si>
  <si>
    <t>УС203-1СП</t>
  </si>
  <si>
    <t>МЗ-50-22-1СП</t>
  </si>
  <si>
    <t>24-22-1СП</t>
  </si>
  <si>
    <t>МЗ-50-22-1-01СП</t>
  </si>
  <si>
    <t>24-22-1-01СП</t>
  </si>
  <si>
    <t>24-22-1-08СП</t>
  </si>
  <si>
    <t>У203-1СП</t>
  </si>
  <si>
    <t>ГМ-1СП</t>
  </si>
  <si>
    <t>У203-1-01СП</t>
  </si>
  <si>
    <t>ГМ-1-01СП</t>
  </si>
  <si>
    <t>ГМ-1-05СП</t>
  </si>
  <si>
    <t>МЗ-ГМ-2СП</t>
  </si>
  <si>
    <t>МЗ-ГМ-2-02СП</t>
  </si>
  <si>
    <t>МЗ-ГМ-2-05СП</t>
  </si>
  <si>
    <t>ЖС203-22-1СП</t>
  </si>
  <si>
    <t>ЖС203-22-1-12СП</t>
  </si>
  <si>
    <t>ЖС203-22-1-26СП</t>
  </si>
  <si>
    <t>СК-1-55СП</t>
  </si>
  <si>
    <t>СК-1-54СП</t>
  </si>
  <si>
    <t>СК-1-01СП</t>
  </si>
  <si>
    <t>СК-1-05СП</t>
  </si>
  <si>
    <t>СК-1-44СП</t>
  </si>
  <si>
    <t>СК-1-43СП</t>
  </si>
  <si>
    <t>СК-1-53СП</t>
  </si>
  <si>
    <t>СК-1-52СП</t>
  </si>
  <si>
    <t>СК-1-49ЛСП</t>
  </si>
  <si>
    <t>СК-1-48ПСП</t>
  </si>
  <si>
    <t>СК-1-51СП</t>
  </si>
  <si>
    <t>СК-1-50СП</t>
  </si>
  <si>
    <t>СК-1-47СП</t>
  </si>
  <si>
    <t>СК-1-61ЛСП</t>
  </si>
  <si>
    <t>СК-1-60ПСП</t>
  </si>
  <si>
    <t>СК-1-07СП</t>
  </si>
  <si>
    <t>СК-1-63СП</t>
  </si>
  <si>
    <t>СК-1-62СП</t>
  </si>
  <si>
    <t>МЗ-50-22-1-05СП</t>
  </si>
  <si>
    <t>48-22-8-01СП</t>
  </si>
  <si>
    <t>ГМ-1-06СП</t>
  </si>
  <si>
    <t>ГМ-1-04СП</t>
  </si>
  <si>
    <t>50-21-425СП</t>
  </si>
  <si>
    <t>50-21-305-05СП</t>
  </si>
  <si>
    <t>50-21-306-05СП</t>
  </si>
  <si>
    <t>50-21-305СП</t>
  </si>
  <si>
    <t>50-21-306СП</t>
  </si>
  <si>
    <t>50-21-212</t>
  </si>
  <si>
    <t>50-21-314-01</t>
  </si>
  <si>
    <t>50-21-210</t>
  </si>
  <si>
    <t>50-21-398</t>
  </si>
  <si>
    <t>24-21-72</t>
  </si>
  <si>
    <t>24-21-149 СП</t>
  </si>
  <si>
    <t>50-21-423 СП</t>
  </si>
  <si>
    <t>24-21-148 СП</t>
  </si>
  <si>
    <t>50-21-424 СП</t>
  </si>
  <si>
    <t>24-21-123</t>
  </si>
  <si>
    <t>24-22-6</t>
  </si>
  <si>
    <t>ЖС203-22-6</t>
  </si>
  <si>
    <t>ЖС203-22-5</t>
  </si>
  <si>
    <t>47.3-250</t>
  </si>
  <si>
    <t>24-22-1214КСП</t>
  </si>
  <si>
    <t>24-22-7</t>
  </si>
  <si>
    <t>МЗ-50-22-1714КСП</t>
  </si>
  <si>
    <t>24-22-7-05</t>
  </si>
  <si>
    <t>38*222</t>
  </si>
  <si>
    <t>50-21-42 (50-21-265)</t>
  </si>
  <si>
    <t>24-21-71</t>
  </si>
  <si>
    <t>24-19-37</t>
  </si>
  <si>
    <t>20-19-20</t>
  </si>
  <si>
    <t>МД 219 (М6)</t>
  </si>
  <si>
    <t>24-21-119</t>
  </si>
  <si>
    <t>МЗ-50-22-103-02СП</t>
  </si>
  <si>
    <t>50-22-102-02СП</t>
  </si>
  <si>
    <t>МЗ-С-203-22-11-04СП</t>
  </si>
  <si>
    <t>С-203-22-10-02СП</t>
  </si>
  <si>
    <t>МЗ-50-22-103-01СП</t>
  </si>
  <si>
    <t>50-22-102-01СП</t>
  </si>
  <si>
    <t>МЗ-С-203-22-11-02СП</t>
  </si>
  <si>
    <t>С-203-22-10-01СП</t>
  </si>
  <si>
    <t>УС203-10СП</t>
  </si>
  <si>
    <t>МЗ-50-22-103СП</t>
  </si>
  <si>
    <t>50-22-102СП</t>
  </si>
  <si>
    <t>МЗ-С-203-22-11СП</t>
  </si>
  <si>
    <t>С-203-22-10СП</t>
  </si>
  <si>
    <t>ЖС203-22-20СП</t>
  </si>
  <si>
    <t>ЖС203-22-20-02СП</t>
  </si>
  <si>
    <t>К-203-22-10-06СП</t>
  </si>
  <si>
    <t>50-21-136СП</t>
  </si>
  <si>
    <t>60-19-2</t>
  </si>
  <si>
    <t>50-21-145</t>
  </si>
  <si>
    <t>18-19-35</t>
  </si>
  <si>
    <t>Уточняется</t>
  </si>
  <si>
    <t>Гусеница 44 звена ГМ с башмаком L=600 мм</t>
  </si>
  <si>
    <t>Гусеница 44 звена ГМ с башмаком L=600 мм левая</t>
  </si>
  <si>
    <t>Гусеница 44 звена ГМ с башмаком L=600 мм правая</t>
  </si>
  <si>
    <t>Гусеница асфальтоукладчика ГМ (41зв, башмак L=560 мм)</t>
  </si>
  <si>
    <t>Гусеница асфальтоукладчика ГМ (42 зв, башмак L=560мм)</t>
  </si>
  <si>
    <t>Гусеница болотоходная (48 звеньев)</t>
  </si>
  <si>
    <t>Гусеница болотоходная (49 звеньев)</t>
  </si>
  <si>
    <t>Гусеница болотоходная ГМ (42 звена)</t>
  </si>
  <si>
    <t>Гусеница болотоходная ГМ (43 звена)</t>
  </si>
  <si>
    <t>Гусеница болотоходная ГМ (45 звеньев, звено UNI)</t>
  </si>
  <si>
    <t>Гусеница болотоходная ГМ (49 звеньев)</t>
  </si>
  <si>
    <t>Гусеница серийная (41 звено)</t>
  </si>
  <si>
    <t>Гусеница серийная (41 звено, звено МЗ)</t>
  </si>
  <si>
    <t>Гусеница серийная (42 звена, звено UNI)</t>
  </si>
  <si>
    <t>Гусеница серийная (44 звена, звено МЗ)</t>
  </si>
  <si>
    <t>Гусеница серийная (49 звеньев)</t>
  </si>
  <si>
    <t>Гусеница серийная ГМ (45 звеньев, звено UNI)</t>
  </si>
  <si>
    <t>Гусеница серийная ГМ (49 звеньев)</t>
  </si>
  <si>
    <t>Гусеница Т170 ГМ (42 звена, башмак 500 мм) UNI</t>
  </si>
  <si>
    <t>Гусеница Т170 ГМ (42 звена, башмак 500 мм) UNI замык.звено</t>
  </si>
  <si>
    <t>Гусеница Т170 ГМ (42 звена, башмак 500 мм, ТТУ)</t>
  </si>
  <si>
    <t>Гусеница Т170 ГМ (42 звена, башмак 500 мм, ТТУ) замык.звено</t>
  </si>
  <si>
    <t>Гусеница Т170 ГМ (42 звена, башмак 560 мм) МЗ</t>
  </si>
  <si>
    <t>Гусеница Т170 ГМ (42 звена, башмак 900 мм) UNI</t>
  </si>
  <si>
    <t>Гусеница Т170 ГМ (42 звена, башмак 900 мм, ТТУ)</t>
  </si>
  <si>
    <t>Гусеница Т170 ГМ (44 звена, башмак 500 мм) МЗ</t>
  </si>
  <si>
    <t>Гусеница Т170 ЖС (38 звеньев, башмак 500 мм, ТТУ)</t>
  </si>
  <si>
    <t>Гусеница Т170 ЖС (42 звеньев, башмак 500 мм, ТТУ)</t>
  </si>
  <si>
    <t>Гусеница Т170 с шарниром закрытого типа башмак 600 мм (45 звеньев,) левая</t>
  </si>
  <si>
    <t>Гусеница Т170 с шарниром закрытого типа башмак 600 мм (45 звеньев,) правая</t>
  </si>
  <si>
    <t>Гусеница трубоукладчика (42 звена)</t>
  </si>
  <si>
    <t>Гусеница трубоукладчика (49 звеньев)</t>
  </si>
  <si>
    <t>Гусеница трубоукладчика ГМ (37 звеньев)</t>
  </si>
  <si>
    <t>Гусеница трубоукладчика ГМ (44 звена)</t>
  </si>
  <si>
    <t>Гусеница трубоукладчика ГМ (49 звеньев)</t>
  </si>
  <si>
    <t>Отрезок гусеницы (4 звена, башмак 520 мм)</t>
  </si>
  <si>
    <t>Отрезок гусеницы серийной (4 звена)</t>
  </si>
  <si>
    <t>Отрезок гусеницы серийной (4 звена) не в сборе</t>
  </si>
  <si>
    <t>Отрезок гусеницы серийной (7 звеньев)</t>
  </si>
  <si>
    <t>Отрезок гусеницы, башмак 560 мм (1 звено, звено МЗ)</t>
  </si>
  <si>
    <t>Отрезок цепи (1 звено (УПК)</t>
  </si>
  <si>
    <t>Отрезок цепи (1 звено, звено МЗ)</t>
  </si>
  <si>
    <t>Отрезок цепи (10 звеньев)</t>
  </si>
  <si>
    <t>Отрезок цепи (2 звена)</t>
  </si>
  <si>
    <t>Отрезок цепи (3 звена)</t>
  </si>
  <si>
    <t>Отрезок цепи (4 звена)</t>
  </si>
  <si>
    <t>Отрезок цепи (4 звена, звено МЗ)</t>
  </si>
  <si>
    <t>Отрезок цепи (5 звеньев)</t>
  </si>
  <si>
    <t>Отрезок цепи (8 звеньев)</t>
  </si>
  <si>
    <t>Отрезок цепи ГМ (1 звено)</t>
  </si>
  <si>
    <t>Отрезок цепи ГМ (2 звена)</t>
  </si>
  <si>
    <t>Цепь болотоходная (45 звеньев, звено UNI)</t>
  </si>
  <si>
    <t>Цепь болотоходная ГМ (45 звеньев, звено UNI)</t>
  </si>
  <si>
    <t>Цепь гусеничная (35 звеньев, звено МЗ)</t>
  </si>
  <si>
    <t>Ж203-22-100СБ</t>
  </si>
  <si>
    <t>Цепь гусеничная (38 звеньев) с жидкой смазкой ЧЕТРА</t>
  </si>
  <si>
    <t>Цепь гусеничная (41 звено, звено МЗ)</t>
  </si>
  <si>
    <t>Цепь гусеничная (42 звена)</t>
  </si>
  <si>
    <t>Ж203-22-100-02СБ</t>
  </si>
  <si>
    <t>Цепь гусеничная (42 звена) с жидкой смазкой ЧЕТРА</t>
  </si>
  <si>
    <t>Цепь гусеничная (42 звена, звено UNI)</t>
  </si>
  <si>
    <t>Цепь гусеничная (44 звена)</t>
  </si>
  <si>
    <t>Ж203-22-100-01СБ</t>
  </si>
  <si>
    <t>Цепь гусеничная (45 звеньев) с жидкой смазкой ЧЕТРА</t>
  </si>
  <si>
    <t>Цепь гусеничная (52 звена)</t>
  </si>
  <si>
    <t>Цепь гусеничная (54 звена)</t>
  </si>
  <si>
    <t>Цепь гусеничная ГМ (42 звена, звено UNI)</t>
  </si>
  <si>
    <t>Цепь гусеничная ГМ (44 звена)</t>
  </si>
  <si>
    <t>Цепь гусеничная ГМ (54 звена)</t>
  </si>
  <si>
    <t>Цепь серийная ГМ (38 звеньев, звено UNI)</t>
  </si>
  <si>
    <t>50-26-395</t>
  </si>
  <si>
    <t>64-14-129</t>
  </si>
  <si>
    <t>64-60-106СП</t>
  </si>
  <si>
    <t>50-60-214СП</t>
  </si>
  <si>
    <t>64-26-250СП</t>
  </si>
  <si>
    <t>50-26-394СП ЧТЗ</t>
  </si>
  <si>
    <t>А41.10.000-02СП</t>
  </si>
  <si>
    <t>Фильтр-патрон воздушный</t>
  </si>
  <si>
    <t>067.14.12.208</t>
  </si>
  <si>
    <t>280-290-58-2-2</t>
  </si>
  <si>
    <t>М80*105</t>
  </si>
  <si>
    <t>КО80*105</t>
  </si>
  <si>
    <t>КН80*105</t>
  </si>
  <si>
    <t>700-58-2273</t>
  </si>
  <si>
    <t>155-160-36-2-3</t>
  </si>
  <si>
    <t>775-36-25</t>
  </si>
  <si>
    <t>18-12-416</t>
  </si>
  <si>
    <t>18-12-106</t>
  </si>
  <si>
    <t>18-12-417</t>
  </si>
  <si>
    <t>700-40-9288</t>
  </si>
  <si>
    <t>039-045-36-2-2</t>
  </si>
  <si>
    <t>1.2-42х62</t>
  </si>
  <si>
    <t>М140*170</t>
  </si>
  <si>
    <t>1.2-70х90-1</t>
  </si>
  <si>
    <t>1.2-65*85</t>
  </si>
  <si>
    <t>1.2-115х145</t>
  </si>
  <si>
    <t>1.2-42х75</t>
  </si>
  <si>
    <t>1.2-35х48</t>
  </si>
  <si>
    <t>1.2-42х68</t>
  </si>
  <si>
    <t>1.2-15*30-1</t>
  </si>
  <si>
    <t>М60*80-2</t>
  </si>
  <si>
    <t>700-40-9326</t>
  </si>
  <si>
    <t>2.1-100*125-4</t>
  </si>
  <si>
    <t>1.2-130*160-1</t>
  </si>
  <si>
    <t>1.2-90*120-4</t>
  </si>
  <si>
    <t>1.2-65*90-1</t>
  </si>
  <si>
    <t>700-40-2939</t>
  </si>
  <si>
    <t>700-40-8862</t>
  </si>
  <si>
    <t>700-40-9052СП</t>
  </si>
  <si>
    <t>Р/к гидрораспределителя Р80 (РТИ)</t>
  </si>
  <si>
    <t>Р/к ГТР</t>
  </si>
  <si>
    <t>Р/к к НШ-32У</t>
  </si>
  <si>
    <t>Р/к к НШ-32У2</t>
  </si>
  <si>
    <t>Р/к катка опорного каретки ДТ-75</t>
  </si>
  <si>
    <t>Р/к коробки передач на Б-12</t>
  </si>
  <si>
    <t>Р/к коробки передач(гидравлической)</t>
  </si>
  <si>
    <t>Р/к натяжителя Sd16 16Н-4011003</t>
  </si>
  <si>
    <t>Р/к натяжного колеса (под заказ)</t>
  </si>
  <si>
    <t>к-т</t>
  </si>
  <si>
    <t>Р/к ПД-17-23 эконом</t>
  </si>
  <si>
    <t>Р/к прокладок ГБЦ Д-180</t>
  </si>
  <si>
    <t>Р/к Р-80</t>
  </si>
  <si>
    <t>Р/к ТКР 8,5</t>
  </si>
  <si>
    <t>Р/к ЯМЗ-236</t>
  </si>
  <si>
    <t>Р/к ЯМЗ-238</t>
  </si>
  <si>
    <t>Р/к ЯМЗ-238 турбо</t>
  </si>
  <si>
    <t>Р/к ЯМЗ-240</t>
  </si>
  <si>
    <t>Р/к ЯМЗ-850</t>
  </si>
  <si>
    <t>М5302</t>
  </si>
  <si>
    <t>700-40-3479</t>
  </si>
  <si>
    <t>Шланг</t>
  </si>
  <si>
    <t>Кабина</t>
  </si>
  <si>
    <t>50-59-707</t>
  </si>
  <si>
    <t>Дверь левая Б10</t>
  </si>
  <si>
    <t>Теплостар 14ТС-10</t>
  </si>
  <si>
    <t>Индикатор пламени</t>
  </si>
  <si>
    <t>50-59-77-11 СП</t>
  </si>
  <si>
    <t>24-59-228</t>
  </si>
  <si>
    <t>Кант уплотнителя ст. каб. Т-130</t>
  </si>
  <si>
    <t>Комплект проводов на старую кабину , Т-130</t>
  </si>
  <si>
    <t>ДЗ140А.51.01.083</t>
  </si>
  <si>
    <t>Стекло заднее</t>
  </si>
  <si>
    <t>780*360</t>
  </si>
  <si>
    <t>Стекло лобовое</t>
  </si>
  <si>
    <t>ДЗ140А.51.01.085</t>
  </si>
  <si>
    <t>Стекло лобовое МТЛБ 780*360</t>
  </si>
  <si>
    <t>123.52.08.000</t>
  </si>
  <si>
    <t>Стеклоомыватель</t>
  </si>
  <si>
    <t>64-59-265</t>
  </si>
  <si>
    <t>Стеклопакет</t>
  </si>
  <si>
    <t>64-59-233</t>
  </si>
  <si>
    <t>700-40-8842-02</t>
  </si>
  <si>
    <t>ПР 015</t>
  </si>
  <si>
    <t>Уплотнитель</t>
  </si>
  <si>
    <t>700-40-3915</t>
  </si>
  <si>
    <t>Уплотнитель двери</t>
  </si>
  <si>
    <t>114-27-01</t>
  </si>
  <si>
    <t>700-31-2204</t>
  </si>
  <si>
    <t>700-31-2353</t>
  </si>
  <si>
    <t>50-59-697СП</t>
  </si>
  <si>
    <t>Кузов</t>
  </si>
  <si>
    <t>М10*130.58.019</t>
  </si>
  <si>
    <t>64-51-2</t>
  </si>
  <si>
    <t>64-51-1</t>
  </si>
  <si>
    <t>64-24-18</t>
  </si>
  <si>
    <t>18-25-32</t>
  </si>
  <si>
    <t>64-51-21СП</t>
  </si>
  <si>
    <t>Установка защиты</t>
  </si>
  <si>
    <t>50-24-400</t>
  </si>
  <si>
    <t>64-24-21</t>
  </si>
  <si>
    <t>Дверь</t>
  </si>
  <si>
    <t>50-59-707-01СП</t>
  </si>
  <si>
    <t>Дверь правая Б10</t>
  </si>
  <si>
    <t>Сидения</t>
  </si>
  <si>
    <t>Вентиляция и отопление</t>
  </si>
  <si>
    <t>М8*20.58.019</t>
  </si>
  <si>
    <t>64-43-6СП</t>
  </si>
  <si>
    <t>Установка подогревателя</t>
  </si>
  <si>
    <t>Капот, крылья, облицовка</t>
  </si>
  <si>
    <t>64-55-229СП</t>
  </si>
  <si>
    <t>Балка</t>
  </si>
  <si>
    <t>64-55-225СП</t>
  </si>
  <si>
    <t>50-55-324</t>
  </si>
  <si>
    <t>Боковина</t>
  </si>
  <si>
    <t>50-55-323</t>
  </si>
  <si>
    <t>Болт М16*35 усиленный (класс прочности 8,8...10,9)</t>
  </si>
  <si>
    <t>64-55-245СП</t>
  </si>
  <si>
    <t>Защита фары</t>
  </si>
  <si>
    <t>комплект боковых створок на Т-130</t>
  </si>
  <si>
    <t>50-55-306</t>
  </si>
  <si>
    <t>64-55-212СП</t>
  </si>
  <si>
    <t>64-55-211СП</t>
  </si>
  <si>
    <t>50-55-271</t>
  </si>
  <si>
    <t>50-55-280</t>
  </si>
  <si>
    <t>Решетка</t>
  </si>
  <si>
    <t>64-55-520-01</t>
  </si>
  <si>
    <t>Створка</t>
  </si>
  <si>
    <t>64-55-520</t>
  </si>
  <si>
    <t>50-55-489</t>
  </si>
  <si>
    <t>50-55-488</t>
  </si>
  <si>
    <t>50-55-487</t>
  </si>
  <si>
    <t>50-55-486</t>
  </si>
  <si>
    <t>Двигатель Д-160, Д-180</t>
  </si>
  <si>
    <t>17-01-164СП</t>
  </si>
  <si>
    <t>Блок картера</t>
  </si>
  <si>
    <t>700-28-2488</t>
  </si>
  <si>
    <t>М10*75</t>
  </si>
  <si>
    <t>А20.17.000</t>
  </si>
  <si>
    <t>700-28-2130</t>
  </si>
  <si>
    <t>М10*50</t>
  </si>
  <si>
    <t>М12*50</t>
  </si>
  <si>
    <t>Болт (М12*50.58.019)</t>
  </si>
  <si>
    <t>М20*50</t>
  </si>
  <si>
    <t>Болт М20*50</t>
  </si>
  <si>
    <t>16-03-112СП Н2Р1</t>
  </si>
  <si>
    <t>Вал коленчатый Н1</t>
  </si>
  <si>
    <t>Вал коленчатый ПД-23 (ЧТЗ)</t>
  </si>
  <si>
    <t>16-03-126СП Н2</t>
  </si>
  <si>
    <t>Вал кулачковый</t>
  </si>
  <si>
    <t>14-04-115</t>
  </si>
  <si>
    <t>59-03-21</t>
  </si>
  <si>
    <t>Венец (прямозубый)</t>
  </si>
  <si>
    <t>Венец маховика</t>
  </si>
  <si>
    <t>17-03-3 ПД</t>
  </si>
  <si>
    <t>А23.01-100Р4</t>
  </si>
  <si>
    <t>д-144</t>
  </si>
  <si>
    <t>Вкладыши д-144</t>
  </si>
  <si>
    <t>16-05-21СП</t>
  </si>
  <si>
    <t>Воздухоочиститель в сборе</t>
  </si>
  <si>
    <t>51-04-47</t>
  </si>
  <si>
    <t>А57.02.003</t>
  </si>
  <si>
    <t>Втулка распредвала</t>
  </si>
  <si>
    <t>А57.02.001</t>
  </si>
  <si>
    <t>Гайка М12</t>
  </si>
  <si>
    <t>Головка блока ЧТЗ</t>
  </si>
  <si>
    <t>51-02-111</t>
  </si>
  <si>
    <t>Головка цилиндра</t>
  </si>
  <si>
    <t>65-14-029СП</t>
  </si>
  <si>
    <t>Двигатель Д-180.101-4</t>
  </si>
  <si>
    <t>65-14-020СП</t>
  </si>
  <si>
    <t>Дизель Д 180.000-4</t>
  </si>
  <si>
    <t>92570 ТКР-11Н3</t>
  </si>
  <si>
    <t>738-4 (17-73-139) ЧТЗ</t>
  </si>
  <si>
    <t>CW 125L</t>
  </si>
  <si>
    <t>51-01-152-01СП</t>
  </si>
  <si>
    <t>Картер ДВС (Д-160)</t>
  </si>
  <si>
    <t>16-01-100</t>
  </si>
  <si>
    <t>16-01-152СП</t>
  </si>
  <si>
    <t>41204-1</t>
  </si>
  <si>
    <t>Колено</t>
  </si>
  <si>
    <t>16-01-103</t>
  </si>
  <si>
    <t>16-01-162</t>
  </si>
  <si>
    <t>17-05-175</t>
  </si>
  <si>
    <t>51-05-313</t>
  </si>
  <si>
    <t>Коллектор выпускной</t>
  </si>
  <si>
    <t>51-05-345</t>
  </si>
  <si>
    <t>Коллектор ПД стар обр</t>
  </si>
  <si>
    <t>03712 Р2</t>
  </si>
  <si>
    <t>700-58-2111</t>
  </si>
  <si>
    <t>50-12-538</t>
  </si>
  <si>
    <t>740-1002024</t>
  </si>
  <si>
    <t>120-125-30-2-2</t>
  </si>
  <si>
    <t>СТ-А27.07.01.064</t>
  </si>
  <si>
    <t>Кольцо компрессионное</t>
  </si>
  <si>
    <t>51-06-22</t>
  </si>
  <si>
    <t>Корпус регулятора</t>
  </si>
  <si>
    <t>51-05-5</t>
  </si>
  <si>
    <t>24-55-109</t>
  </si>
  <si>
    <t>51-01-202</t>
  </si>
  <si>
    <t>51-01-180</t>
  </si>
  <si>
    <t>16-05-433</t>
  </si>
  <si>
    <t>18-26-468</t>
  </si>
  <si>
    <t>Лента</t>
  </si>
  <si>
    <t>51-01-182</t>
  </si>
  <si>
    <t>Линейка</t>
  </si>
  <si>
    <t>Масленка 1.2.Ц6</t>
  </si>
  <si>
    <t>Масленка 1.2 Ц6</t>
  </si>
  <si>
    <t>Масленка 1.3.Ц6</t>
  </si>
  <si>
    <t>65-03-103СП</t>
  </si>
  <si>
    <t>Маховик (нового образца)</t>
  </si>
  <si>
    <t>17-74-12</t>
  </si>
  <si>
    <t>64-13-128</t>
  </si>
  <si>
    <t>Механизм управления тормозами</t>
  </si>
  <si>
    <t>Наконечник</t>
  </si>
  <si>
    <t>51-157-02</t>
  </si>
  <si>
    <t>Насос с регулятором</t>
  </si>
  <si>
    <t>203-30-13510</t>
  </si>
  <si>
    <t>Натяжитель ленивца</t>
  </si>
  <si>
    <t>17-01-106</t>
  </si>
  <si>
    <t>Опора передняя</t>
  </si>
  <si>
    <t>51-04-27</t>
  </si>
  <si>
    <t>Основание</t>
  </si>
  <si>
    <t>16-01-142</t>
  </si>
  <si>
    <t>Ось шестерни</t>
  </si>
  <si>
    <t>Палец стопорный</t>
  </si>
  <si>
    <t>51-05-149</t>
  </si>
  <si>
    <t>51-05-135</t>
  </si>
  <si>
    <t>16-05-570</t>
  </si>
  <si>
    <t>700-31-158</t>
  </si>
  <si>
    <t>700-31-2125</t>
  </si>
  <si>
    <t>Подшипник декомпрессора</t>
  </si>
  <si>
    <t>51-02-42</t>
  </si>
  <si>
    <t>Пробка стопорная</t>
  </si>
  <si>
    <t>700-40-2154</t>
  </si>
  <si>
    <t>700-40-2062</t>
  </si>
  <si>
    <t>700-40-7790</t>
  </si>
  <si>
    <t>700-40-7341</t>
  </si>
  <si>
    <t>700-40-8148</t>
  </si>
  <si>
    <t>700-40-8147</t>
  </si>
  <si>
    <t>700-40-4456</t>
  </si>
  <si>
    <t>700-40-3766</t>
  </si>
  <si>
    <t>700-40-2292</t>
  </si>
  <si>
    <t>700-40-2116</t>
  </si>
  <si>
    <t>700-40-3218</t>
  </si>
  <si>
    <t>700-40-2233</t>
  </si>
  <si>
    <t>700-40-7399</t>
  </si>
  <si>
    <t>Прокладка (40944)</t>
  </si>
  <si>
    <t>Прокладка (обмедненная)</t>
  </si>
  <si>
    <t>51-02-107-01СП</t>
  </si>
  <si>
    <t>Прокладка (ЧТЗ)</t>
  </si>
  <si>
    <t>Д37-1002023</t>
  </si>
  <si>
    <t>Прокладка ГБЦ Д-21, Д-144</t>
  </si>
  <si>
    <t>6150-12-1810</t>
  </si>
  <si>
    <t>Прокладка головки блока</t>
  </si>
  <si>
    <t>6150-11-8810</t>
  </si>
  <si>
    <t>Прокладка крышки клапанов</t>
  </si>
  <si>
    <t>рем.к-т 01-22-111</t>
  </si>
  <si>
    <t>Р/к прокладок на двигатель Д-160, Д-180 (31 наименование)</t>
  </si>
  <si>
    <t>16-06-13-1</t>
  </si>
  <si>
    <t>51-01-163</t>
  </si>
  <si>
    <t>Сапун</t>
  </si>
  <si>
    <t>51-02-15</t>
  </si>
  <si>
    <t>Тарелка пружины клапана</t>
  </si>
  <si>
    <t>ТКР 8,5 С17</t>
  </si>
  <si>
    <t>17-73-55</t>
  </si>
  <si>
    <t>17-05-187</t>
  </si>
  <si>
    <t>51-69-133СП</t>
  </si>
  <si>
    <t>16-01-139</t>
  </si>
  <si>
    <t>51-05-295</t>
  </si>
  <si>
    <t>31340-01</t>
  </si>
  <si>
    <t>700-31-1</t>
  </si>
  <si>
    <t>Шайба упорная</t>
  </si>
  <si>
    <t>16-01-166</t>
  </si>
  <si>
    <t>16-01-102</t>
  </si>
  <si>
    <t>700-29-2354-01</t>
  </si>
  <si>
    <t>700-29-2192</t>
  </si>
  <si>
    <t>Шпилька м20*2,5</t>
  </si>
  <si>
    <t>2*12.019</t>
  </si>
  <si>
    <t>3,2х32</t>
  </si>
  <si>
    <t>4*40.019</t>
  </si>
  <si>
    <t>700-32-2055</t>
  </si>
  <si>
    <t>700-32-2125</t>
  </si>
  <si>
    <t>700-32-2202</t>
  </si>
  <si>
    <t>700-32-2210</t>
  </si>
  <si>
    <t>Штифт цилиндрический</t>
  </si>
  <si>
    <t>51-67-31</t>
  </si>
  <si>
    <t>130У.09.012.007</t>
  </si>
  <si>
    <t>Штуцер малый (УПК)</t>
  </si>
  <si>
    <t>24-64-108</t>
  </si>
  <si>
    <t>24-64-107</t>
  </si>
  <si>
    <t>Система питания</t>
  </si>
  <si>
    <t>Болт крепления муфты</t>
  </si>
  <si>
    <t>17-74-282</t>
  </si>
  <si>
    <t>Валик регулятора нижний</t>
  </si>
  <si>
    <t>92.206</t>
  </si>
  <si>
    <t>Вставка компрессора</t>
  </si>
  <si>
    <t>726-1</t>
  </si>
  <si>
    <t>17-74-283</t>
  </si>
  <si>
    <t>51-05-36</t>
  </si>
  <si>
    <t>700-30-2099 (М10*1,25-6Н.</t>
  </si>
  <si>
    <t>51-01-160</t>
  </si>
  <si>
    <t>Горловина (без крышки)</t>
  </si>
  <si>
    <t>51-70-136</t>
  </si>
  <si>
    <t>Кнопка</t>
  </si>
  <si>
    <t>Колодка стяжная</t>
  </si>
  <si>
    <t>50-15-102</t>
  </si>
  <si>
    <t>50-15-105</t>
  </si>
  <si>
    <t>24-15-103</t>
  </si>
  <si>
    <t>700-40-8607</t>
  </si>
  <si>
    <t>35*12</t>
  </si>
  <si>
    <t>51-67-30</t>
  </si>
  <si>
    <t>700-40-8648</t>
  </si>
  <si>
    <t>Кольцо (медн)</t>
  </si>
  <si>
    <t>Крышка люка</t>
  </si>
  <si>
    <t>Крышка передняя</t>
  </si>
  <si>
    <t>25567СП</t>
  </si>
  <si>
    <t>Ниппель</t>
  </si>
  <si>
    <t>17-73-35</t>
  </si>
  <si>
    <t>700-47-2045</t>
  </si>
  <si>
    <t>51-70-142</t>
  </si>
  <si>
    <t>51-67-126 (зав)</t>
  </si>
  <si>
    <t>Плунжер универсальный</t>
  </si>
  <si>
    <t>51-67-126</t>
  </si>
  <si>
    <t>Плунжер универсальный Mashida</t>
  </si>
  <si>
    <t>41-0802-1</t>
  </si>
  <si>
    <t>700-40-2365</t>
  </si>
  <si>
    <t>700-40-7286</t>
  </si>
  <si>
    <t>5.23.133</t>
  </si>
  <si>
    <t>Пусковой двигатель (вост.)</t>
  </si>
  <si>
    <t>Р/к фильтра грубой очистки масла ямз-236</t>
  </si>
  <si>
    <t>700-46-2189</t>
  </si>
  <si>
    <t>14-69-42</t>
  </si>
  <si>
    <t>80-52-58</t>
  </si>
  <si>
    <t>92.000-06 Укр</t>
  </si>
  <si>
    <t>ТКР -11Н3 (укр)</t>
  </si>
  <si>
    <t>ТКР 100</t>
  </si>
  <si>
    <t>14-69-111</t>
  </si>
  <si>
    <t>Топливопровод (РФ)</t>
  </si>
  <si>
    <t>14-69-110</t>
  </si>
  <si>
    <t>51-69-128СП</t>
  </si>
  <si>
    <t>Топливопровод I цилиндра</t>
  </si>
  <si>
    <t>51-69-130СП</t>
  </si>
  <si>
    <t>Топливопровод III цилиндра</t>
  </si>
  <si>
    <t>51-69-131СП</t>
  </si>
  <si>
    <t>Топливопровод IV цилиндра</t>
  </si>
  <si>
    <t>14-69-114сп</t>
  </si>
  <si>
    <t>Топливопровод с кронштейном (51-69-127)</t>
  </si>
  <si>
    <t>51-69-111СП</t>
  </si>
  <si>
    <t>50-25-190</t>
  </si>
  <si>
    <t>51-41-141</t>
  </si>
  <si>
    <t>14-69СБ 109</t>
  </si>
  <si>
    <t>50-12-237</t>
  </si>
  <si>
    <t>51-74-46</t>
  </si>
  <si>
    <t>16-74-196</t>
  </si>
  <si>
    <t>16-74-185СП</t>
  </si>
  <si>
    <t>16-67-118</t>
  </si>
  <si>
    <t>Тяга рейки</t>
  </si>
  <si>
    <t>16-67-16</t>
  </si>
  <si>
    <t>50-74-187СП</t>
  </si>
  <si>
    <t>Тяга ТНВД</t>
  </si>
  <si>
    <t>50-74-186СП</t>
  </si>
  <si>
    <t>ЭФ-01-00</t>
  </si>
  <si>
    <t>Фильтр нитяной длинный</t>
  </si>
  <si>
    <t>51-70-159</t>
  </si>
  <si>
    <t>ПЖД-30</t>
  </si>
  <si>
    <t>16-25-102СП</t>
  </si>
  <si>
    <t>700-41-2235</t>
  </si>
  <si>
    <t>700-31-2566</t>
  </si>
  <si>
    <t>14-69-46</t>
  </si>
  <si>
    <t>7612 СП</t>
  </si>
  <si>
    <t>Шестерня коленвала</t>
  </si>
  <si>
    <t>5.04.130</t>
  </si>
  <si>
    <t>8.24.143</t>
  </si>
  <si>
    <t>8.24.141</t>
  </si>
  <si>
    <t>700-32-2194</t>
  </si>
  <si>
    <t>Система охлаждения</t>
  </si>
  <si>
    <t>700-40-9292</t>
  </si>
  <si>
    <t>М8*25.88.35.019</t>
  </si>
  <si>
    <t>М8*30</t>
  </si>
  <si>
    <t>24-08-171</t>
  </si>
  <si>
    <t>17-73-57</t>
  </si>
  <si>
    <t>Крестовина</t>
  </si>
  <si>
    <t>51-08-104</t>
  </si>
  <si>
    <t>51-08-124</t>
  </si>
  <si>
    <t>16-08-140СП</t>
  </si>
  <si>
    <t>Насос водяной (завод)</t>
  </si>
  <si>
    <t>50-08-52</t>
  </si>
  <si>
    <t>50-09-98</t>
  </si>
  <si>
    <t>130У.13.207</t>
  </si>
  <si>
    <t>Патрубок радиатора верхний</t>
  </si>
  <si>
    <t>700-40-3097</t>
  </si>
  <si>
    <t>64-08-320СП</t>
  </si>
  <si>
    <t>Радиатор водяной</t>
  </si>
  <si>
    <t>130У.13.010-Ч</t>
  </si>
  <si>
    <t>8,5*8-850</t>
  </si>
  <si>
    <t>21*14-1650</t>
  </si>
  <si>
    <t>1-8,5*8-933-и</t>
  </si>
  <si>
    <t>16-07-11-1</t>
  </si>
  <si>
    <t>Ролик натяжной</t>
  </si>
  <si>
    <t>700-46-2097</t>
  </si>
  <si>
    <t>700-46-2005</t>
  </si>
  <si>
    <t>700-46-2004</t>
  </si>
  <si>
    <t>16-07-111</t>
  </si>
  <si>
    <t>16-08-153</t>
  </si>
  <si>
    <t>29-08-103</t>
  </si>
  <si>
    <t>240-1104118</t>
  </si>
  <si>
    <t>Угольник</t>
  </si>
  <si>
    <t>50-56-109</t>
  </si>
  <si>
    <t>700-41-2228</t>
  </si>
  <si>
    <t>700-41-2235-11СП</t>
  </si>
  <si>
    <t>130У.09.012.007/008</t>
  </si>
  <si>
    <t>Штуцер (УПК)</t>
  </si>
  <si>
    <t>130У.09.012.008</t>
  </si>
  <si>
    <t>Штуцер большой (УПК)</t>
  </si>
  <si>
    <t>Система смазки</t>
  </si>
  <si>
    <t>16-09-140</t>
  </si>
  <si>
    <t>51-66-106СП</t>
  </si>
  <si>
    <t>51-66-19</t>
  </si>
  <si>
    <t>16-09-142</t>
  </si>
  <si>
    <t>51-09-257СП</t>
  </si>
  <si>
    <t>700-58-2368</t>
  </si>
  <si>
    <t>51-09-124</t>
  </si>
  <si>
    <t>51-09-150</t>
  </si>
  <si>
    <t>Маслоприемник</t>
  </si>
  <si>
    <t>51-09-149</t>
  </si>
  <si>
    <t>Маслоприемник (длинный)</t>
  </si>
  <si>
    <t>51-09-50</t>
  </si>
  <si>
    <t>Муфта соединительная</t>
  </si>
  <si>
    <t>51-09-279</t>
  </si>
  <si>
    <t>51-09-211</t>
  </si>
  <si>
    <t>700-31-2527</t>
  </si>
  <si>
    <t>16-09-149</t>
  </si>
  <si>
    <t>Привод насоса</t>
  </si>
  <si>
    <t>700-40-7190</t>
  </si>
  <si>
    <t>700-40-2886</t>
  </si>
  <si>
    <t>79.08001</t>
  </si>
  <si>
    <t>50-26-760</t>
  </si>
  <si>
    <t>51-09-215СП</t>
  </si>
  <si>
    <t>65-09-123 СП (51-09-255)</t>
  </si>
  <si>
    <t>Центрифуга масляная Завод</t>
  </si>
  <si>
    <t>51-09-197</t>
  </si>
  <si>
    <t>51-66-23</t>
  </si>
  <si>
    <t>700-29-2233</t>
  </si>
  <si>
    <t>700-34-2040</t>
  </si>
  <si>
    <t>700-34-2051</t>
  </si>
  <si>
    <t>ЭФМ 020-1012040</t>
  </si>
  <si>
    <t>Элемент фильтрующий ЭФМ 020-1012040</t>
  </si>
  <si>
    <t>Система очистки воздуха</t>
  </si>
  <si>
    <t>17-05-176</t>
  </si>
  <si>
    <t>Кассета</t>
  </si>
  <si>
    <t>51-05-217</t>
  </si>
  <si>
    <t>Корпус воздухоочистителя</t>
  </si>
  <si>
    <t>700-40-8152</t>
  </si>
  <si>
    <t>Трансмиссия Т-170</t>
  </si>
  <si>
    <t>700-28-2621</t>
  </si>
  <si>
    <t>Болт ЗАВОД</t>
  </si>
  <si>
    <t>64-19-120СП</t>
  </si>
  <si>
    <t>Венец ведущего колеса с фланцем</t>
  </si>
  <si>
    <t>24-15-109</t>
  </si>
  <si>
    <t>Втулка дистанционная "З" (опорная) на ЖС</t>
  </si>
  <si>
    <t>Втулка дистанционная (опорная) на ЖС</t>
  </si>
  <si>
    <t>51-66-3</t>
  </si>
  <si>
    <t>Втулка уравн.мех.</t>
  </si>
  <si>
    <t>700-30-2355</t>
  </si>
  <si>
    <t>21-17-106</t>
  </si>
  <si>
    <t>Золотник</t>
  </si>
  <si>
    <t>64-49-3 СП</t>
  </si>
  <si>
    <t>64-49-1 СП</t>
  </si>
  <si>
    <t>700-58-2656</t>
  </si>
  <si>
    <t>700-58-2004</t>
  </si>
  <si>
    <t>Кольцо малое</t>
  </si>
  <si>
    <t>24-11-3-02СП</t>
  </si>
  <si>
    <t>Корпус бортовых фрикционов с лонжиронами</t>
  </si>
  <si>
    <t>18-16-7</t>
  </si>
  <si>
    <t>DH130</t>
  </si>
  <si>
    <t>Палец + кольцо</t>
  </si>
  <si>
    <t>Палка для открывания окон</t>
  </si>
  <si>
    <t>24-16-1СП</t>
  </si>
  <si>
    <t>Передача главная</t>
  </si>
  <si>
    <t>700-31-2546</t>
  </si>
  <si>
    <t>Плита 123-01</t>
  </si>
  <si>
    <t>70-42315</t>
  </si>
  <si>
    <t>64-20-27</t>
  </si>
  <si>
    <t>64-19-138</t>
  </si>
  <si>
    <t>64-19-139</t>
  </si>
  <si>
    <t>20-19-20РМЗ</t>
  </si>
  <si>
    <t>64-19-21</t>
  </si>
  <si>
    <t>Полуось трубоукладчика</t>
  </si>
  <si>
    <t>21-17-21</t>
  </si>
  <si>
    <t>700-40-5959</t>
  </si>
  <si>
    <t>700-38-2319</t>
  </si>
  <si>
    <t>Сегмент колеса натяжного</t>
  </si>
  <si>
    <t>64-19-30</t>
  </si>
  <si>
    <t>Ступица болотная ЧТЗ</t>
  </si>
  <si>
    <t>64-19-131СП</t>
  </si>
  <si>
    <t>Ступица колеса ведущего</t>
  </si>
  <si>
    <t>ТМ10.2115.423-03</t>
  </si>
  <si>
    <t>Сухарь (УПК)</t>
  </si>
  <si>
    <t>ТМ10.2115.423-01</t>
  </si>
  <si>
    <t>Сухарь (УПК) большой</t>
  </si>
  <si>
    <t>ТМ10.2115.423</t>
  </si>
  <si>
    <t>Сухарь (УПК) малый</t>
  </si>
  <si>
    <t>Сухарь Т-170 (УПК)</t>
  </si>
  <si>
    <t>Тарелка нажимная (УПК)</t>
  </si>
  <si>
    <t>24-60-150</t>
  </si>
  <si>
    <t>50-60-203</t>
  </si>
  <si>
    <t>24-18-103</t>
  </si>
  <si>
    <t>Тяга в сборе</t>
  </si>
  <si>
    <t>64-12-57</t>
  </si>
  <si>
    <t>64-12-56</t>
  </si>
  <si>
    <t>24-16-102СП</t>
  </si>
  <si>
    <t>ФРИКЦИОН БОРТОВОЙ ЛЕВЫЙ с барабаном (завод)</t>
  </si>
  <si>
    <t>24-16-101СП</t>
  </si>
  <si>
    <t>ФРИКЦИОН БОРТОВОЙ ПРАВЫЙ с барабаном (Завод)</t>
  </si>
  <si>
    <t>Фрикцион бортовой с барабаном (Китай)</t>
  </si>
  <si>
    <t>700-41-2235-05СП</t>
  </si>
  <si>
    <t>51-66-11</t>
  </si>
  <si>
    <t>4*32</t>
  </si>
  <si>
    <t>700-41-2853</t>
  </si>
  <si>
    <t>Сцепление Т-170</t>
  </si>
  <si>
    <t>Барабан зубчатый Россия</t>
  </si>
  <si>
    <t>М12*35</t>
  </si>
  <si>
    <t>18-14-131</t>
  </si>
  <si>
    <t>700-40-4032-1</t>
  </si>
  <si>
    <t>Воротник</t>
  </si>
  <si>
    <t>64-14-319</t>
  </si>
  <si>
    <t>18-14-130</t>
  </si>
  <si>
    <t>50-15-114</t>
  </si>
  <si>
    <t>64-14-110СП</t>
  </si>
  <si>
    <t>50-15-146</t>
  </si>
  <si>
    <t>700-41-3010</t>
  </si>
  <si>
    <t>18-14-34</t>
  </si>
  <si>
    <t>64-14-123</t>
  </si>
  <si>
    <t>64-14-124</t>
  </si>
  <si>
    <t>2114-6035</t>
  </si>
  <si>
    <t>Кольцо Doosan</t>
  </si>
  <si>
    <t>Корпус подшипника (ЧАЗ)</t>
  </si>
  <si>
    <t>17-73-53</t>
  </si>
  <si>
    <t>Крышка ЧАЗ</t>
  </si>
  <si>
    <t>64-14-57</t>
  </si>
  <si>
    <t>64-14-55</t>
  </si>
  <si>
    <t>Муфта сцепления (без вал-комп.-113 и крышки 125)</t>
  </si>
  <si>
    <t>Муфта сцепления болотная без вал комплекта Завод</t>
  </si>
  <si>
    <t>Муфта сцепления ПД(завод)</t>
  </si>
  <si>
    <t>18-14-126 (50-14-26)ЧАЗ</t>
  </si>
  <si>
    <t>18-14-144</t>
  </si>
  <si>
    <t>62-14-59</t>
  </si>
  <si>
    <t>50-15-113</t>
  </si>
  <si>
    <t>64-14-199</t>
  </si>
  <si>
    <t>Привод механизма включения</t>
  </si>
  <si>
    <t>18-14-47</t>
  </si>
  <si>
    <t>Призма</t>
  </si>
  <si>
    <t>700-40-2532</t>
  </si>
  <si>
    <t>700-38-2279</t>
  </si>
  <si>
    <t>6Р48420НШ1</t>
  </si>
  <si>
    <t>Розетка</t>
  </si>
  <si>
    <t>24-15-11</t>
  </si>
  <si>
    <t>18-14-69</t>
  </si>
  <si>
    <t>24-15-105</t>
  </si>
  <si>
    <t>50-15-51</t>
  </si>
  <si>
    <t>24-15-104-1</t>
  </si>
  <si>
    <t>Рычаг в сборе (24-15-104-1)</t>
  </si>
  <si>
    <t>64-14-108СП</t>
  </si>
  <si>
    <t>Коробки передач Т-130, Т-170</t>
  </si>
  <si>
    <t>64-12-200СП</t>
  </si>
  <si>
    <t>Блок передач</t>
  </si>
  <si>
    <t>50-12-223</t>
  </si>
  <si>
    <t>50-12-225</t>
  </si>
  <si>
    <t>Вал 1-й промежуточный в сборе</t>
  </si>
  <si>
    <t>50-12-224</t>
  </si>
  <si>
    <t>64-12-79</t>
  </si>
  <si>
    <t>Вал-шестерня</t>
  </si>
  <si>
    <t>50-12-220</t>
  </si>
  <si>
    <t>50-12-779-01</t>
  </si>
  <si>
    <t>Валик вилки реверса Завод</t>
  </si>
  <si>
    <t>50-12-688 (131)</t>
  </si>
  <si>
    <t>Валик Завод</t>
  </si>
  <si>
    <t>50-12-779</t>
  </si>
  <si>
    <t>Валик фиксатор</t>
  </si>
  <si>
    <t>Вилка Китай</t>
  </si>
  <si>
    <t>64-12-102</t>
  </si>
  <si>
    <t>Водило</t>
  </si>
  <si>
    <t>64-12-70</t>
  </si>
  <si>
    <t>50-12-537</t>
  </si>
  <si>
    <t>50-12-588</t>
  </si>
  <si>
    <t>50-12-597</t>
  </si>
  <si>
    <t>35-12-1</t>
  </si>
  <si>
    <t>к-т крепления Вал нижний в сборе</t>
  </si>
  <si>
    <t>62-12-24</t>
  </si>
  <si>
    <t>50-12-642-01</t>
  </si>
  <si>
    <t>62-12-25</t>
  </si>
  <si>
    <t>64-12-95</t>
  </si>
  <si>
    <t>50-12-643</t>
  </si>
  <si>
    <t>64-12-76</t>
  </si>
  <si>
    <t>64-12-26</t>
  </si>
  <si>
    <t>219-2918038</t>
  </si>
  <si>
    <t>691-20-30</t>
  </si>
  <si>
    <t>А 105</t>
  </si>
  <si>
    <t>18-12-199</t>
  </si>
  <si>
    <t>15-12-157</t>
  </si>
  <si>
    <t>Корпус</t>
  </si>
  <si>
    <t>18-12-188</t>
  </si>
  <si>
    <t>18-12-189</t>
  </si>
  <si>
    <t>КПП Т-170 (завод)</t>
  </si>
  <si>
    <t>64-12-224СП</t>
  </si>
  <si>
    <t>18-12-325</t>
  </si>
  <si>
    <t>18-12-328</t>
  </si>
  <si>
    <t>700-31-2542</t>
  </si>
  <si>
    <t>64-12-64</t>
  </si>
  <si>
    <t>64-12-13</t>
  </si>
  <si>
    <t>Полумуфта</t>
  </si>
  <si>
    <t>700-40-6827</t>
  </si>
  <si>
    <t>700-40-7267</t>
  </si>
  <si>
    <t>700-40-7280</t>
  </si>
  <si>
    <t>700-40-7271</t>
  </si>
  <si>
    <t>18-12-330</t>
  </si>
  <si>
    <t>50-12-690</t>
  </si>
  <si>
    <t>64-12-116</t>
  </si>
  <si>
    <t>64-12-113СП</t>
  </si>
  <si>
    <t>50-12-238 сп</t>
  </si>
  <si>
    <t>Фланец шаровой внутренний</t>
  </si>
  <si>
    <t>Фланец шаровой наружный</t>
  </si>
  <si>
    <t>18-12-322-01</t>
  </si>
  <si>
    <t>18-12-315</t>
  </si>
  <si>
    <t>60-12-9</t>
  </si>
  <si>
    <t>18-12-152</t>
  </si>
  <si>
    <t>18-12-150 (КПП)</t>
  </si>
  <si>
    <t>Шестерня на КПП Завод</t>
  </si>
  <si>
    <t>Редукторы Т-130, Т-170</t>
  </si>
  <si>
    <t>71-44-69</t>
  </si>
  <si>
    <t>Барабан</t>
  </si>
  <si>
    <t>700-28-232</t>
  </si>
  <si>
    <t>700-28-2376</t>
  </si>
  <si>
    <t>М27*2.55</t>
  </si>
  <si>
    <t>700-28-2620 (М-16*1,5*70.</t>
  </si>
  <si>
    <t>71-44-31</t>
  </si>
  <si>
    <t>64-21-148</t>
  </si>
  <si>
    <t>700-30-2360</t>
  </si>
  <si>
    <t>Гайка(Завод)</t>
  </si>
  <si>
    <t>24-19-27</t>
  </si>
  <si>
    <t>70-32605</t>
  </si>
  <si>
    <t>Полуось болотная с увеличенным конусом</t>
  </si>
  <si>
    <t>Полуось Завод</t>
  </si>
  <si>
    <t>Полуось левая</t>
  </si>
  <si>
    <t>Полуось правая</t>
  </si>
  <si>
    <t>Полуось с увеличенным конусом</t>
  </si>
  <si>
    <t>Приспособление для установки и демонтажа</t>
  </si>
  <si>
    <t>700-40-5991</t>
  </si>
  <si>
    <t>700-40-7426</t>
  </si>
  <si>
    <t>65-09-130</t>
  </si>
  <si>
    <t>50-21-385сп</t>
  </si>
  <si>
    <t>8.02.011-1</t>
  </si>
  <si>
    <t>Редуктор вентилятора</t>
  </si>
  <si>
    <t>Уплотнение большое ЧАЗ</t>
  </si>
  <si>
    <t>50-19-177</t>
  </si>
  <si>
    <t>Фиксатор (60-19-39)</t>
  </si>
  <si>
    <t>Шестерня (завод)</t>
  </si>
  <si>
    <t>Шестерня двойная ЧТЗ</t>
  </si>
  <si>
    <t>Шестерня завод</t>
  </si>
  <si>
    <t>Валы Т-130, Т-170</t>
  </si>
  <si>
    <t>Управление трактором</t>
  </si>
  <si>
    <t>М10*20</t>
  </si>
  <si>
    <t>Болт М12х65</t>
  </si>
  <si>
    <t>24-13-20</t>
  </si>
  <si>
    <t>35-13-18</t>
  </si>
  <si>
    <t>24-13-6</t>
  </si>
  <si>
    <t>50-13-124</t>
  </si>
  <si>
    <t>Кожух на МУП (50-13-69)</t>
  </si>
  <si>
    <t>24-13-102СП</t>
  </si>
  <si>
    <t>64-13-21</t>
  </si>
  <si>
    <t>Механизм управления поворотом ЗАВОД</t>
  </si>
  <si>
    <t>21-56-44</t>
  </si>
  <si>
    <t>Муфта угловая</t>
  </si>
  <si>
    <t>700-40-3114</t>
  </si>
  <si>
    <t>700-38-2089</t>
  </si>
  <si>
    <t>700-40-3492</t>
  </si>
  <si>
    <t>51-05-170Сп</t>
  </si>
  <si>
    <t>18-17-29</t>
  </si>
  <si>
    <t>50-13-101</t>
  </si>
  <si>
    <t>24-13-8</t>
  </si>
  <si>
    <t>50-56-128</t>
  </si>
  <si>
    <t>50-56-132</t>
  </si>
  <si>
    <t>А13.36.001</t>
  </si>
  <si>
    <t>Чехол (накладка) педали газа</t>
  </si>
  <si>
    <t>А13.34.001</t>
  </si>
  <si>
    <t>Чехол педалей тормоза (накладка малая) левая</t>
  </si>
  <si>
    <t>700-41-2575</t>
  </si>
  <si>
    <t>50-26-661</t>
  </si>
  <si>
    <t>Тормоза Т-170</t>
  </si>
  <si>
    <t>Заклепка на тормозную ленту 5*3</t>
  </si>
  <si>
    <t>24-18-3</t>
  </si>
  <si>
    <t>Тяга под заказ</t>
  </si>
  <si>
    <t>Башмаки гусениц Т-170</t>
  </si>
  <si>
    <t>Башмак 500 мм с обьемной закалкой</t>
  </si>
  <si>
    <t>Башмак 510 мм</t>
  </si>
  <si>
    <t>Башмак 510 мм (Т-100)</t>
  </si>
  <si>
    <t>Башмак 600 мм</t>
  </si>
  <si>
    <t>Башмак 700 мм</t>
  </si>
  <si>
    <t>Башмак L= 810 мм (на Т-170)</t>
  </si>
  <si>
    <t>Башмак L=700 мм (на Т-170)</t>
  </si>
  <si>
    <t>Башмак замыкающий Т170 (500 мм)</t>
  </si>
  <si>
    <t>50-22-2</t>
  </si>
  <si>
    <t>Башмак серийный (Китай)</t>
  </si>
  <si>
    <t>Колеса, катки и подвеска Т-170</t>
  </si>
  <si>
    <t>М24*120*3</t>
  </si>
  <si>
    <t>М24*3*160</t>
  </si>
  <si>
    <t>Болт (700-28-2587) шаг3</t>
  </si>
  <si>
    <t>Болт и гайка на колесо ведущее Т-170 (Китай)</t>
  </si>
  <si>
    <t>М12*1,25*25.58.019</t>
  </si>
  <si>
    <t>Болт М12*1,25*65,58</t>
  </si>
  <si>
    <t>Бонка (шаг 3)</t>
  </si>
  <si>
    <t>Втулка колеса ДСТ</t>
  </si>
  <si>
    <t>700-30-2443</t>
  </si>
  <si>
    <t>700-30-2275</t>
  </si>
  <si>
    <t>700-30-2414</t>
  </si>
  <si>
    <t>Каток двубортный Б-10</t>
  </si>
  <si>
    <t>Каток двубортный на подшипнике (УПК)</t>
  </si>
  <si>
    <t>Каток однобортный Б-10</t>
  </si>
  <si>
    <t>Каток однобортный на подшипнике (УПК)</t>
  </si>
  <si>
    <t>Каток опорный двубортный на втулке (УПК)</t>
  </si>
  <si>
    <t>Каток опорный однобортный на втулке (УПК)</t>
  </si>
  <si>
    <t>24-21-171СП</t>
  </si>
  <si>
    <t>Каток поддерживающий (УПК)</t>
  </si>
  <si>
    <t>Каток поддерживающий с кронштейном (УПК)</t>
  </si>
  <si>
    <t>Колесо натяжное</t>
  </si>
  <si>
    <t>50-21-306 СП</t>
  </si>
  <si>
    <t>50-21-305 СП</t>
  </si>
  <si>
    <t>Колесо натяжное (УПК) без спиц</t>
  </si>
  <si>
    <t>Колесо натяжное с вилкой</t>
  </si>
  <si>
    <t>18-20-23</t>
  </si>
  <si>
    <t>24-21-8877</t>
  </si>
  <si>
    <t>24-21-001</t>
  </si>
  <si>
    <t>50-21-318</t>
  </si>
  <si>
    <t>50-21-164</t>
  </si>
  <si>
    <t>24-21-180</t>
  </si>
  <si>
    <t>50-21-238</t>
  </si>
  <si>
    <t>24-21-149</t>
  </si>
  <si>
    <t>24-21-148</t>
  </si>
  <si>
    <t>Крышка катка (Китай)</t>
  </si>
  <si>
    <t>50-20-104</t>
  </si>
  <si>
    <t>Лист</t>
  </si>
  <si>
    <t>20-20-32</t>
  </si>
  <si>
    <t>Лист рессоры болотной ЧТЗ</t>
  </si>
  <si>
    <t>50-20-15</t>
  </si>
  <si>
    <t>Лист рессоры серийной</t>
  </si>
  <si>
    <t>24-21-178</t>
  </si>
  <si>
    <t>80-52-133</t>
  </si>
  <si>
    <t>Опора шаровая болотная</t>
  </si>
  <si>
    <t>50-21-162/1</t>
  </si>
  <si>
    <t>Площадка</t>
  </si>
  <si>
    <t>50-20-16</t>
  </si>
  <si>
    <t>Подушка рессоры</t>
  </si>
  <si>
    <t>50-21-14</t>
  </si>
  <si>
    <t>700-37-2105</t>
  </si>
  <si>
    <t>07052-31624</t>
  </si>
  <si>
    <t>24-15-77</t>
  </si>
  <si>
    <t>700-37-2236</t>
  </si>
  <si>
    <t>Пробка на механизм натяжения</t>
  </si>
  <si>
    <t>24-21-163</t>
  </si>
  <si>
    <t>24-21-95</t>
  </si>
  <si>
    <t>50-21-15</t>
  </si>
  <si>
    <t>50-21-245</t>
  </si>
  <si>
    <t>Проставка SD32</t>
  </si>
  <si>
    <t>700-38-2676</t>
  </si>
  <si>
    <t>700-38-2153</t>
  </si>
  <si>
    <t>Р/к механизма натяжения Т11</t>
  </si>
  <si>
    <t>48-21-155-02СП</t>
  </si>
  <si>
    <t>Рама тележки</t>
  </si>
  <si>
    <t>48-21-154-02СП</t>
  </si>
  <si>
    <t>48-21-155 (20-21-127)</t>
  </si>
  <si>
    <t>Рама тележки болотоходная левая (под балку)</t>
  </si>
  <si>
    <t>50-21-391-01 СП</t>
  </si>
  <si>
    <t>Рама тележки левая (под балку)</t>
  </si>
  <si>
    <t>50-21-390-01 СП</t>
  </si>
  <si>
    <t>Рама тележки правая (под балку)</t>
  </si>
  <si>
    <t>Рессора болотная ЧТЗ</t>
  </si>
  <si>
    <t>50-21-55</t>
  </si>
  <si>
    <t>Стержень с гайкой</t>
  </si>
  <si>
    <t>Стопор под гайку 3011</t>
  </si>
  <si>
    <t>50-21-269</t>
  </si>
  <si>
    <t>Тележка левая (под рессору)</t>
  </si>
  <si>
    <t>50-21-268</t>
  </si>
  <si>
    <t>Тележка правая (под рессору)</t>
  </si>
  <si>
    <t>50-21-84</t>
  </si>
  <si>
    <t>50-21-136</t>
  </si>
  <si>
    <t>Цилиндр (голый) ЧТЗ</t>
  </si>
  <si>
    <t>700-31-2558</t>
  </si>
  <si>
    <t>Шарик Б5-200</t>
  </si>
  <si>
    <t>Шарик Б-200</t>
  </si>
  <si>
    <t>Шпилька-втулка-гайка завод</t>
  </si>
  <si>
    <t>35-21-37</t>
  </si>
  <si>
    <t>Шплинт(Ось)</t>
  </si>
  <si>
    <t>700-34-2029</t>
  </si>
  <si>
    <t>Шток (УПК)</t>
  </si>
  <si>
    <t>50-20-400</t>
  </si>
  <si>
    <t>50-21-128</t>
  </si>
  <si>
    <t>Комплектующие для гусениц Т-170</t>
  </si>
  <si>
    <t>Башмак замыкающий</t>
  </si>
  <si>
    <t>Башмак замыкающий Т170 (900 мм)</t>
  </si>
  <si>
    <t>М20*1,5*80 (40 X.88.019)</t>
  </si>
  <si>
    <t>Болт башмачный</t>
  </si>
  <si>
    <t>М20*1,5*78</t>
  </si>
  <si>
    <t>Болт башмачный (700-28-233)</t>
  </si>
  <si>
    <t>Болт башмачный(Китай)</t>
  </si>
  <si>
    <t>Болт крепления катка (завод)</t>
  </si>
  <si>
    <t>Вт-203-22-3-01</t>
  </si>
  <si>
    <t>Втулка (ГМ шарнир)</t>
  </si>
  <si>
    <t>Вт-203-22-3</t>
  </si>
  <si>
    <t>Втулка (сухой шарнир)</t>
  </si>
  <si>
    <t>Втулка (Т-170, Т-10) 40X</t>
  </si>
  <si>
    <t>Втулка БУ</t>
  </si>
  <si>
    <t>Вт-ЖС203-22-3</t>
  </si>
  <si>
    <t>Втулка ЖС</t>
  </si>
  <si>
    <t>Втулка ЖС (УПК) L=168 мм уплотнение Корея</t>
  </si>
  <si>
    <t>Втулка ЖС (УПК) L=168 мм уплотнение ЧАЗ</t>
  </si>
  <si>
    <t>Вт-203-22-4-01</t>
  </si>
  <si>
    <t>Втулка замыкающая</t>
  </si>
  <si>
    <t>Втулка замыкающая (Т-170, Т-10) 40X</t>
  </si>
  <si>
    <t>Втулка замыкающая БУ</t>
  </si>
  <si>
    <t>Втулка Т-170 ГМ (УПК)</t>
  </si>
  <si>
    <t>Гайка башмачная (Украина)</t>
  </si>
  <si>
    <t>Гайка башмачная(Китай)</t>
  </si>
  <si>
    <t>Звено Т-170 ТТУ левое</t>
  </si>
  <si>
    <t>Звено Т-170 ТТУ правое</t>
  </si>
  <si>
    <t>D6H-HD</t>
  </si>
  <si>
    <t>Кольцо уплотнительное 45.05х52.4х10.8</t>
  </si>
  <si>
    <t>Палец (БУ)</t>
  </si>
  <si>
    <t>Палец (Китай)</t>
  </si>
  <si>
    <t>Палец 242 мм</t>
  </si>
  <si>
    <t>Палец ЖС L=242 мм (УПК)</t>
  </si>
  <si>
    <t>Палец замыкающий</t>
  </si>
  <si>
    <t>Палец замыкающий (L-</t>
  </si>
  <si>
    <t>Палец замыкающий (L-236 мм)</t>
  </si>
  <si>
    <t>Палец замыкающий (L-241 мм)</t>
  </si>
  <si>
    <t>Палец замыкающий (L-247 мм)</t>
  </si>
  <si>
    <t>Палец замыкающий (L-271 мм)</t>
  </si>
  <si>
    <t>Палец замыкающий (L-287 мм)</t>
  </si>
  <si>
    <t>Палец замыкающий (L=275 мм)</t>
  </si>
  <si>
    <t>Палец замыкающий (L=284,5 мм)</t>
  </si>
  <si>
    <t>Палец замыкающий (БУ)</t>
  </si>
  <si>
    <t>Палец замыкающий 238 мм (со стопором и болтом) кит</t>
  </si>
  <si>
    <t>Палец замыкающий 240 мм</t>
  </si>
  <si>
    <t>Палец замыкающий 286 мм (К)</t>
  </si>
  <si>
    <t>Палец замыкающий 7L (L-228 мм)</t>
  </si>
  <si>
    <t>Палец замыкающий 7К</t>
  </si>
  <si>
    <t>Палец замыкающий L-220 мм (LG6210E)</t>
  </si>
  <si>
    <t>Палец замыкающий L-275 мм</t>
  </si>
  <si>
    <t>Палец замыкающий без грибка (Т-170)</t>
  </si>
  <si>
    <t>Палец замыкающий МЗ</t>
  </si>
  <si>
    <t>Палец замыкающий МЗ (без грибка)</t>
  </si>
  <si>
    <t>Палец замыкающий Т170 (263,5 мм)</t>
  </si>
  <si>
    <t>Палец МЗ (L-255 мм)</t>
  </si>
  <si>
    <t>ТМ10Т.21.031-01</t>
  </si>
  <si>
    <t>Ребро на башмак</t>
  </si>
  <si>
    <t>10*8*50</t>
  </si>
  <si>
    <t>Шпонка 10*8*50 (для ЖС)</t>
  </si>
  <si>
    <t>10*8*55</t>
  </si>
  <si>
    <t>Шпонка 10*8*55 (для ЖС)</t>
  </si>
  <si>
    <t>10*8*60</t>
  </si>
  <si>
    <t>Шпонка 10*8*60 (для ЖС)</t>
  </si>
  <si>
    <t>28-22-1</t>
  </si>
  <si>
    <t>Шпора (Т-170)</t>
  </si>
  <si>
    <t>Шпора 2</t>
  </si>
  <si>
    <t>Электрооборудование</t>
  </si>
  <si>
    <t>2412-320-010СБ</t>
  </si>
  <si>
    <t>Каток опорный в сборе</t>
  </si>
  <si>
    <t>А 24-2</t>
  </si>
  <si>
    <t>Лампа А 24-2</t>
  </si>
  <si>
    <t>Лампа галогеновая</t>
  </si>
  <si>
    <t>А12-45+40 12В</t>
  </si>
  <si>
    <t>Лампа фары 12В 3-х котнактная</t>
  </si>
  <si>
    <t>50-10-99</t>
  </si>
  <si>
    <t>50-10-459СП</t>
  </si>
  <si>
    <t>50-10-305СП</t>
  </si>
  <si>
    <t>24-10-463СП</t>
  </si>
  <si>
    <t>Провод 51</t>
  </si>
  <si>
    <t>753.3777-00</t>
  </si>
  <si>
    <t>Реле</t>
  </si>
  <si>
    <t>2712.3702</t>
  </si>
  <si>
    <t>2412.3702</t>
  </si>
  <si>
    <t>2501.3708-40</t>
  </si>
  <si>
    <t>6512.3708</t>
  </si>
  <si>
    <t>Стартер Т-170</t>
  </si>
  <si>
    <t>Приборы и датчики</t>
  </si>
  <si>
    <t>ВК 322</t>
  </si>
  <si>
    <t>Выключатель</t>
  </si>
  <si>
    <t>1402.3737</t>
  </si>
  <si>
    <t>ВК 862-Э</t>
  </si>
  <si>
    <t>Выключатель (ВК 856)</t>
  </si>
  <si>
    <t>ДУТЖ</t>
  </si>
  <si>
    <t>132.3839600</t>
  </si>
  <si>
    <t>Датчик засоренности воздушного фильтра</t>
  </si>
  <si>
    <t>3902.3829</t>
  </si>
  <si>
    <t>Датчик указателя давления</t>
  </si>
  <si>
    <t>56.3827</t>
  </si>
  <si>
    <t>Датчик указателя уровня топлива</t>
  </si>
  <si>
    <t>А1.2501-59-26СБ</t>
  </si>
  <si>
    <t>Замок левый</t>
  </si>
  <si>
    <t>ВК-856 У-ХЛ</t>
  </si>
  <si>
    <t>Замок-включатель</t>
  </si>
  <si>
    <t>ПКУ-0,8.01.470А</t>
  </si>
  <si>
    <t>Панель навески</t>
  </si>
  <si>
    <t>ПКУ-0,8.01460А</t>
  </si>
  <si>
    <t>Б-14</t>
  </si>
  <si>
    <t>Панель приборная</t>
  </si>
  <si>
    <t>ПП-08</t>
  </si>
  <si>
    <t>МД-103</t>
  </si>
  <si>
    <t>УК-218</t>
  </si>
  <si>
    <t>Указатель давления топлива</t>
  </si>
  <si>
    <t>УК-170</t>
  </si>
  <si>
    <t>Указатель топлива (давления)</t>
  </si>
  <si>
    <t>50-10-694</t>
  </si>
  <si>
    <t>Щиток приборов</t>
  </si>
  <si>
    <t>Устройство прицепное</t>
  </si>
  <si>
    <t>77.35.001</t>
  </si>
  <si>
    <t>Штырь</t>
  </si>
  <si>
    <t>Оборудование навесное Т-170</t>
  </si>
  <si>
    <t>М30*110</t>
  </si>
  <si>
    <t>80-52-87-1</t>
  </si>
  <si>
    <t>Гайка М30*3,5 к болту 700-28-2518 (завод, шаг 3,5)</t>
  </si>
  <si>
    <t>9301.3734</t>
  </si>
  <si>
    <t>Коммутатор транзисторный</t>
  </si>
  <si>
    <t>80-52-43</t>
  </si>
  <si>
    <t>Корчеватель</t>
  </si>
  <si>
    <t>74-53-20СП</t>
  </si>
  <si>
    <t>80-52-111</t>
  </si>
  <si>
    <t>Нож боковой левый (Курган) 8отв. прямой</t>
  </si>
  <si>
    <t>Нож боковой правый (10 отв.)</t>
  </si>
  <si>
    <t>80-52-112</t>
  </si>
  <si>
    <t>Нож боковой правый (Курган) 8отв. прямой</t>
  </si>
  <si>
    <t>80-52-61</t>
  </si>
  <si>
    <t>Нож средний (9 отв.*2) полоса</t>
  </si>
  <si>
    <t>Нож средний ТО-18</t>
  </si>
  <si>
    <t>80-52-7</t>
  </si>
  <si>
    <t>Отвал бульдозерный</t>
  </si>
  <si>
    <t>80-52-30</t>
  </si>
  <si>
    <t>ПЖД-30Ж-1015006-10</t>
  </si>
  <si>
    <t>Подогреватель</t>
  </si>
  <si>
    <t>50-50-62</t>
  </si>
  <si>
    <t>Чека пружинная ДП-26С.11.003</t>
  </si>
  <si>
    <t>50-50-63</t>
  </si>
  <si>
    <t>700-41-3533</t>
  </si>
  <si>
    <t>Гидросистема</t>
  </si>
  <si>
    <t>М12*40</t>
  </si>
  <si>
    <t>71-44-280</t>
  </si>
  <si>
    <t>50-26-609</t>
  </si>
  <si>
    <t>Вал-комплект привод НШ-100</t>
  </si>
  <si>
    <t>50-59-77-11СП</t>
  </si>
  <si>
    <t>Гидробак</t>
  </si>
  <si>
    <t>Е50-А063-5</t>
  </si>
  <si>
    <t>50-26-260</t>
  </si>
  <si>
    <t>50-26-129</t>
  </si>
  <si>
    <t>Муфта угловая (НШ-100)</t>
  </si>
  <si>
    <t>Е22-063-35-2,5</t>
  </si>
  <si>
    <t>Направляющая штока</t>
  </si>
  <si>
    <t>Е22-063-30-2,5</t>
  </si>
  <si>
    <t>НШ 50 А3-Л круглый левый</t>
  </si>
  <si>
    <t>50-60-199</t>
  </si>
  <si>
    <t>НШ 100 В 3 плоский (прав)</t>
  </si>
  <si>
    <t>НШ-10</t>
  </si>
  <si>
    <t>Насос левый</t>
  </si>
  <si>
    <t>НШ 100-50А-ЗЛ</t>
  </si>
  <si>
    <t>Насос шестеренный</t>
  </si>
  <si>
    <t>18-26-441</t>
  </si>
  <si>
    <t>РВД 22*1120</t>
  </si>
  <si>
    <t>РВД Ф-12 S-27 L-1500</t>
  </si>
  <si>
    <t>Н.036.85.03.770-1</t>
  </si>
  <si>
    <t>РВД Ф-16 L-1410</t>
  </si>
  <si>
    <t>РВД Ф-16 L-1510</t>
  </si>
  <si>
    <t>РВД Ф-16 L-1700 (с защитой)</t>
  </si>
  <si>
    <t>Н.036.85.860</t>
  </si>
  <si>
    <t>РВД Ф-16 L-2010</t>
  </si>
  <si>
    <t>РВД Ф-16 S-32 L-1500</t>
  </si>
  <si>
    <t>РВД Ф16 L 800</t>
  </si>
  <si>
    <t>700-40-3543</t>
  </si>
  <si>
    <t>700-40-3102</t>
  </si>
  <si>
    <t>700-40-3500</t>
  </si>
  <si>
    <t>700-46-2141</t>
  </si>
  <si>
    <t>18-26-879/02</t>
  </si>
  <si>
    <t>50-26-124СП</t>
  </si>
  <si>
    <t>64-26-228СП</t>
  </si>
  <si>
    <t>Труба гидросистемы</t>
  </si>
  <si>
    <t>18-26-802</t>
  </si>
  <si>
    <t>131,000,106</t>
  </si>
  <si>
    <t>Оборудование трубоукладчика</t>
  </si>
  <si>
    <t>71-44-232</t>
  </si>
  <si>
    <t>71-44-292</t>
  </si>
  <si>
    <t>71-44-49</t>
  </si>
  <si>
    <t>24-22-1-23СП</t>
  </si>
  <si>
    <t>24-22-1-20СП</t>
  </si>
  <si>
    <t>24-22-1-19СП</t>
  </si>
  <si>
    <t>ГМ-1-32СП</t>
  </si>
  <si>
    <t>ГМ-1-24СП</t>
  </si>
  <si>
    <t>ГМ-1-23СП</t>
  </si>
  <si>
    <t>ГМ-1-20СП</t>
  </si>
  <si>
    <t>ГМ-1-08СП</t>
  </si>
  <si>
    <t>20-22-3-01СП</t>
  </si>
  <si>
    <t>20-22-3-04СП</t>
  </si>
  <si>
    <t>20-22-3-05СП</t>
  </si>
  <si>
    <t>ГМ-1-38СП</t>
  </si>
  <si>
    <t>У203-1-03СП</t>
  </si>
  <si>
    <t>ГМ-1-15СП</t>
  </si>
  <si>
    <t>24-22-1-03СП</t>
  </si>
  <si>
    <t>МЗ-50-22-1-07СП</t>
  </si>
  <si>
    <t>УС203-1-01СП</t>
  </si>
  <si>
    <t>МЗ-50-22-1-08СП</t>
  </si>
  <si>
    <t>24-22-1-02СП</t>
  </si>
  <si>
    <t>24-22-1-05СП</t>
  </si>
  <si>
    <t>ГМ-1-35СП</t>
  </si>
  <si>
    <t>ГМ-1-17СП</t>
  </si>
  <si>
    <t>ГМ-1-13СП</t>
  </si>
  <si>
    <t>У203-1-05СП</t>
  </si>
  <si>
    <t>ГМ-1-31СП</t>
  </si>
  <si>
    <t>СК-2-01СП</t>
  </si>
  <si>
    <t>У203-2-01СП</t>
  </si>
  <si>
    <t>СК-3-01СП</t>
  </si>
  <si>
    <t>203-22-4-01СП</t>
  </si>
  <si>
    <t>МЗ-ГМ-2-06СП</t>
  </si>
  <si>
    <t>СК-2-38СП</t>
  </si>
  <si>
    <t>СК-3-38СП</t>
  </si>
  <si>
    <t>МЗ-ГМ-2-01СП</t>
  </si>
  <si>
    <t>203-22-200СП</t>
  </si>
  <si>
    <t>203-22-201СП</t>
  </si>
  <si>
    <t>СК-1-57СП</t>
  </si>
  <si>
    <t>СК-1-56СП</t>
  </si>
  <si>
    <t>СК-1-42СП</t>
  </si>
  <si>
    <t>СК-1-41СП</t>
  </si>
  <si>
    <t>СК-1-45СП</t>
  </si>
  <si>
    <t>СК-1-59ЛСП</t>
  </si>
  <si>
    <t>СК-1-58ПСП</t>
  </si>
  <si>
    <t>СК-1-38СП</t>
  </si>
  <si>
    <t>48-22-8СП</t>
  </si>
  <si>
    <t>48-22-8-02СП</t>
  </si>
  <si>
    <t>48-22-8-05СП</t>
  </si>
  <si>
    <t>ГМ-1-10СП</t>
  </si>
  <si>
    <t>ГМ-1-11СП</t>
  </si>
  <si>
    <t>ГМ-1-12СП</t>
  </si>
  <si>
    <t>УС203-10-02СП</t>
  </si>
  <si>
    <t>У203-10-02СП</t>
  </si>
  <si>
    <t>МЗ-50-22-103-13СП</t>
  </si>
  <si>
    <t>50-22-102-15СП</t>
  </si>
  <si>
    <t>МЗ-50-22-103-09СП</t>
  </si>
  <si>
    <t>УС203-10-01СП</t>
  </si>
  <si>
    <t>50-22-102-10СП</t>
  </si>
  <si>
    <t>50-22-102-13СП</t>
  </si>
  <si>
    <t>С-203-22-10-07СП</t>
  </si>
  <si>
    <t>У203-10-01СП</t>
  </si>
  <si>
    <t>С203-22-10-05СП</t>
  </si>
  <si>
    <t>С-203-22-10-03СП</t>
  </si>
  <si>
    <t>У203-10СП</t>
  </si>
  <si>
    <t>К-203-22-10-02СП</t>
  </si>
  <si>
    <t>011-22-У01Ч-З</t>
  </si>
  <si>
    <t>011-22-У01Ч</t>
  </si>
  <si>
    <t>50-19-96</t>
  </si>
  <si>
    <t>50-19-206</t>
  </si>
  <si>
    <t>ПДО-1СП</t>
  </si>
  <si>
    <t>50-21-123-01</t>
  </si>
  <si>
    <t>155х170</t>
  </si>
  <si>
    <t>152х165</t>
  </si>
  <si>
    <t>27х22х8х170</t>
  </si>
  <si>
    <t>28-16-10</t>
  </si>
  <si>
    <t>50-19-205</t>
  </si>
  <si>
    <t>20-19-20 РМЗ</t>
  </si>
  <si>
    <t>24-19-37АЯ-01</t>
  </si>
  <si>
    <t>24-19-37АЯ-02</t>
  </si>
  <si>
    <t>24-19-37 РМЗ</t>
  </si>
  <si>
    <t>66-22-1-ТО</t>
  </si>
  <si>
    <t>66-22-1-34</t>
  </si>
  <si>
    <t>2210А-1</t>
  </si>
  <si>
    <t>66-22-1-12</t>
  </si>
  <si>
    <t>ЖС203-22-9</t>
  </si>
  <si>
    <t>24-21-42-05</t>
  </si>
  <si>
    <t>24-21-170СП</t>
  </si>
  <si>
    <t>24-21-169СП</t>
  </si>
  <si>
    <t>ПСК24-21-170СП</t>
  </si>
  <si>
    <t>ПСК24-21-169СП</t>
  </si>
  <si>
    <t>DC-50-21-306-05СП</t>
  </si>
  <si>
    <t>DC-50-21-305-05СП</t>
  </si>
  <si>
    <t>DC-50-21-306СП</t>
  </si>
  <si>
    <t>DC-50-21-305СП</t>
  </si>
  <si>
    <t>50-21408-306СП</t>
  </si>
  <si>
    <t>50-21408-305СП</t>
  </si>
  <si>
    <t>59х40х13</t>
  </si>
  <si>
    <t>74-50-12</t>
  </si>
  <si>
    <t>24-21-92</t>
  </si>
  <si>
    <t>ЖС203-22-9-10</t>
  </si>
  <si>
    <t>БУ203-2-3</t>
  </si>
  <si>
    <t>ЖС203-22-3</t>
  </si>
  <si>
    <t>ЖС203-22-3-01</t>
  </si>
  <si>
    <t>БУ203-2-4</t>
  </si>
  <si>
    <t>24-22-1</t>
  </si>
  <si>
    <t>203-22-7</t>
  </si>
  <si>
    <t>203-22-8</t>
  </si>
  <si>
    <t>БУ203-2-5</t>
  </si>
  <si>
    <t>44,5*242</t>
  </si>
  <si>
    <t>ЖС203-22-104</t>
  </si>
  <si>
    <t>Ш-203-22-003-2СП</t>
  </si>
  <si>
    <t>Dr-TD15E-П-236</t>
  </si>
  <si>
    <t>203-TD15-44.5х241</t>
  </si>
  <si>
    <t>Dr-TD15E-П-247</t>
  </si>
  <si>
    <t>Dr-TD20-П-271</t>
  </si>
  <si>
    <t>Dr-TD25-П-287</t>
  </si>
  <si>
    <t>Герм-22-6</t>
  </si>
  <si>
    <t>203-22-9</t>
  </si>
  <si>
    <t>БУ203-2-11СП</t>
  </si>
  <si>
    <t>И-203-22-001К-238</t>
  </si>
  <si>
    <t>И-203-22-001</t>
  </si>
  <si>
    <t>24-22-11К-286СП</t>
  </si>
  <si>
    <t>24-22-7L</t>
  </si>
  <si>
    <t>24-22-7К-271</t>
  </si>
  <si>
    <t>38.2х220</t>
  </si>
  <si>
    <t>24-22-12</t>
  </si>
  <si>
    <t>МЗ-24-22-7-01</t>
  </si>
  <si>
    <t>МЗ-50-22-17</t>
  </si>
  <si>
    <t>203-22-9-01</t>
  </si>
  <si>
    <t>МЗ-50-22-1</t>
  </si>
  <si>
    <t>ШП-D5-02СБ</t>
  </si>
  <si>
    <t>Счетчик моточасов СВН 2-01 (12В) , шт</t>
  </si>
  <si>
    <t>Счетчик моточасов СВН 2-02 (24В) , шт</t>
  </si>
  <si>
    <t>Указатель  температуры воды УТ-200В (1400), шт</t>
  </si>
  <si>
    <t>Указатель  температуры воды УТ-200Д (1800), шт</t>
  </si>
  <si>
    <t>Указатель  температуры воды УТ-200Е (2200), шт</t>
  </si>
  <si>
    <t>Указатель  температуры масла УТ-201 Д (1800), шт</t>
  </si>
  <si>
    <t>Указатель давления масла МТТ-10 МД-226 1401.3830 Механ.ЗАВОД, шт</t>
  </si>
  <si>
    <t>Указатель давления масла МТТ-10(механ.) МД226,14.3830-01, шт</t>
  </si>
  <si>
    <t>Указатель давления масла МТТ-6(механ.)1101.3816-02 (МД219), шт</t>
  </si>
  <si>
    <t>Указатель МД-225(до 16)механ. МТТ-16, шт</t>
  </si>
  <si>
    <t>Указатель МД-226 (до 10кг) давл. масла мех.Беларусь, шт</t>
  </si>
  <si>
    <t>Указатель УК 133 АВ(12В.эл.) температуры(145), шт</t>
  </si>
  <si>
    <t>Указатель УК-130 (эл.) до 6атм. масл. 12В, шт</t>
  </si>
  <si>
    <t>Артикул</t>
  </si>
  <si>
    <t>Номенлатура</t>
  </si>
  <si>
    <t>Количество</t>
  </si>
  <si>
    <t>Цена</t>
  </si>
  <si>
    <t>Наша цена</t>
  </si>
  <si>
    <t>Коленвал СМД-60 б/вкл.60-04008 (рем)</t>
  </si>
  <si>
    <t>Вкладыши коренные А23.01-103Р2</t>
  </si>
  <si>
    <t>Вкладыши шатунные А23.01-100Р2</t>
  </si>
  <si>
    <t>Вкладыши Д-144 (кор.) Н1</t>
  </si>
  <si>
    <t>Вкладыши Д-144 (кор.) Н2</t>
  </si>
  <si>
    <t>Вкладыши Д-144 (кор.) Р1</t>
  </si>
  <si>
    <t>Вкладыши Д-144 (кор.) Р2</t>
  </si>
  <si>
    <t>Вкладыши Д-144 (кор.) Р3</t>
  </si>
  <si>
    <t>Вкладыши Д-144 (кор.) Р4</t>
  </si>
  <si>
    <t>Вкладыши Д-144 (шат.) Н1</t>
  </si>
  <si>
    <t>Вкладыши Д-144 (шат.) Н2</t>
  </si>
  <si>
    <t>Вкладыши Д-144 (шат.) Р1</t>
  </si>
  <si>
    <t>Вкладыши Д-144 (шат.) Р2</t>
  </si>
  <si>
    <t>Вкладыши Д-144 (шат.) Р3</t>
  </si>
  <si>
    <t>Вкладыши Д-160 (кор.) Н1</t>
  </si>
  <si>
    <t>Вкладыши Д-160 (кор.) Н2</t>
  </si>
  <si>
    <t>Вкладыши Д-160 (кор.) Р1</t>
  </si>
  <si>
    <t>Вкладыши Д-160 (кор.) Р2</t>
  </si>
  <si>
    <t>Вкладыши Д-160 (кор.) Р3</t>
  </si>
  <si>
    <t>Вкладыши Д-160 (шат.) Н1</t>
  </si>
  <si>
    <t>Вкладыши Д-160 (шат.) Н2</t>
  </si>
  <si>
    <t>Вкладыши Д-160 (шат.) Р1</t>
  </si>
  <si>
    <t>Вкладыши Д-160 (шат.) Р2</t>
  </si>
  <si>
    <t>Вкладыши Д-160 (шат.) Р3</t>
  </si>
  <si>
    <t xml:space="preserve">Гусеница 38 звеньев с башмаком L=400 мм </t>
  </si>
  <si>
    <t xml:space="preserve">Гусеница 38 звеньев с башмаком L=520 мм </t>
  </si>
  <si>
    <t xml:space="preserve">Гусеница 42 звена с башмаком 510 мм </t>
  </si>
  <si>
    <t xml:space="preserve">Гусеница 45 звеньев с башмаком L=920 мм </t>
  </si>
  <si>
    <t>Гусеница 42 звена с башмаком L=520 мм</t>
  </si>
  <si>
    <t>Цепь Т170 с шарниром закрытого типа (45 звеньев)</t>
  </si>
  <si>
    <t>Цепь Т170 с шарниром закрытого типа (49 звеньев)</t>
  </si>
  <si>
    <t>Гусеница 53 звена (башмак L=600 мм)</t>
  </si>
  <si>
    <t>Гусеница асфальтоукладчика (45 зв, башмак L=560мм)</t>
  </si>
  <si>
    <t>Гусеница асфальтоукладчика ГМ (45 зв, башмак L=560мм)</t>
  </si>
  <si>
    <t>Гусеница болотоходная (42 звена)</t>
  </si>
  <si>
    <t>Гусеница болотоходная (45 звеньев)</t>
  </si>
  <si>
    <t>Гусеница болотоходная усиленная (45 звеньев)</t>
  </si>
  <si>
    <t>Гусеница серийная (38 звеньев)</t>
  </si>
  <si>
    <t>Гусеница серийная (42 звена)</t>
  </si>
  <si>
    <t>Гусеница серийная (45 звеньев)</t>
  </si>
  <si>
    <t>Гусеница серийная ГМ (38 звеньев)</t>
  </si>
  <si>
    <t>Гусеница серийная ГМ (39 звеньев)</t>
  </si>
  <si>
    <t>Гусеница серийная ГМ (41 звено)</t>
  </si>
  <si>
    <t>Гусеница серийная ГМ (42 звена)</t>
  </si>
  <si>
    <t>Гусеница серийная ГМ (44 звена)</t>
  </si>
  <si>
    <t>Гусеница Т170 с шарниром закрытого типа башмак 1000 мм (45 звеньев) левая</t>
  </si>
  <si>
    <t>Гусеница Т170 с шарниром закрытого типа башмак 1000 мм (45 звеньев) правая</t>
  </si>
  <si>
    <t>Гусеница Т170 с шарниром закрытого типа башмак 500 мм (42 звена)</t>
  </si>
  <si>
    <t>Гусеница Т170 с шарниром закрытого типа башмак 500 мм (45 звена)</t>
  </si>
  <si>
    <t>Гусеница Т170 с шарниром закрытого типа башмак 580 мм (42 звена) левая</t>
  </si>
  <si>
    <t>Гусеница Т170 с шарниром закрытого типа башмак 580 мм (42 звена) правая</t>
  </si>
  <si>
    <t>Гусеница Т170 с шарниром закрытого типа башмак 580 мм (45 звена) левая</t>
  </si>
  <si>
    <t>Гусеница Т170 с шарниром закрытого типа башмак 580 мм (45 звена) правая</t>
  </si>
  <si>
    <t>Гусеница Т170 с шарниром закрытого типа башмак 600 мм (42 звена) левая</t>
  </si>
  <si>
    <t>Гусеница Т170 с шарниром закрытого типа башмак 600 мм (42 звена) правая</t>
  </si>
  <si>
    <t>Гусеница Т170 с шарниром закрытого типа башмак 600 мм (45 звена) левая</t>
  </si>
  <si>
    <t>Гусеница Т170 с шарниром закрытого типа башмак 600 мм (45 звена) правая</t>
  </si>
  <si>
    <t>Гусеница Т170 с шарниром закрытого типа башмак 660 мм (42 звена)</t>
  </si>
  <si>
    <t>Гусеница Т170 с шарниром закрытого типа башмак 660 мм (45 звена)</t>
  </si>
  <si>
    <t>Гусеница Т170 с шарниром закрытого типа башмак 690 мм (45 звеньев) левая</t>
  </si>
  <si>
    <t>Гусеница Т170 с шарниром закрытого типа башмак 690 мм (45 звеньев) правая</t>
  </si>
  <si>
    <t>Гусеница Т170 с шарниром закрытого типа башмак 870 мм (45 звеньев) левая</t>
  </si>
  <si>
    <t>Гусеница Т170 с шарниром закрытого типа башмак 870 мм (45 звеньев) правая</t>
  </si>
  <si>
    <t>Гусеница Т170 с шарниром закрытого типа башмак 900 мм (42 звена)</t>
  </si>
  <si>
    <t>Гусеница Т170 с шарниром закрытого типа башмак 900 мм (45 звеньев)</t>
  </si>
  <si>
    <t>Гусеница Т170 с шарниром закрытого типа башмак 960 мм (42 звена)</t>
  </si>
  <si>
    <t>Гусеница Т170 с шарниром закрытого типа башмак 960 мм (45 звеньев)</t>
  </si>
  <si>
    <t>Гусеница трубоукладчика (44 звена)</t>
  </si>
  <si>
    <t>Гусеница трубоукладчика (45 звеньев)</t>
  </si>
  <si>
    <t>Гусеница трубоукладчика ГМ (42 звена)</t>
  </si>
  <si>
    <t>Гусеница трубоукладчика ГМ (45 звеньев)</t>
  </si>
  <si>
    <t>Отрезок гусеницы, башмак 900 мм (3 звена)</t>
  </si>
  <si>
    <t>Цепь болотоходная (45 звеньев)</t>
  </si>
  <si>
    <t>Цепь болотоходная ГМ (45 звеньев)</t>
  </si>
  <si>
    <t>Цепь гусеничная ГМ (41 звено)</t>
  </si>
  <si>
    <t>Цепь гусеничная ГМ (42 звена)</t>
  </si>
  <si>
    <t>Цепь серийная (38 звеньев)</t>
  </si>
  <si>
    <t>Цепь серийная ГМ (38 звеньев)</t>
  </si>
  <si>
    <t>Цепь Т170 ГМ (40 звеньев)</t>
  </si>
  <si>
    <t>Гусеница болотоходная ГМ (45 звеньев) ГМ-1-07СП</t>
  </si>
  <si>
    <t>Цепь гусеничная (39 звеньев) 50-22-102-15СП</t>
  </si>
  <si>
    <t>Фильтр воздушный (осн) А41.10.000-02</t>
  </si>
  <si>
    <t>28431(700-28-2621) Болт М16*35</t>
  </si>
  <si>
    <t>Болт М10*30.58.019</t>
  </si>
  <si>
    <t>Вал коленчатый Китай 16-03-112СП</t>
  </si>
  <si>
    <t>Вал коленчатый ПД-23 Н1 (Китай) 17-03-26 СП</t>
  </si>
  <si>
    <t>Валик с коромыслами 14-04-115</t>
  </si>
  <si>
    <t>Венец маховика (Китай) 03618-1</t>
  </si>
  <si>
    <t>Гильза поршень д.150</t>
  </si>
  <si>
    <t>Гильза поршень д.145</t>
  </si>
  <si>
    <t>Головка блока Восст 51-02-3</t>
  </si>
  <si>
    <t>Головка блока (Китай) 51-02-3</t>
  </si>
  <si>
    <t>Карбюратор (Китай) K-125Л</t>
  </si>
  <si>
    <t>Маховик без венца 17-03-103 ПД</t>
  </si>
  <si>
    <t>Палец поршневой (нк) д.145 (16-03-50)</t>
  </si>
  <si>
    <t>Прокладка 700-40-3880</t>
  </si>
  <si>
    <t>Прокладка 700-40-2754</t>
  </si>
  <si>
    <t>Прокладка 40944 (700-40-7399)</t>
  </si>
  <si>
    <t>Прокладка (металлоасбестовая) 700-40-3880</t>
  </si>
  <si>
    <t>Прокладка (пробковая) 46170 (700-40-20011)</t>
  </si>
  <si>
    <t>Прокладка 1 мм 700-40-4947</t>
  </si>
  <si>
    <t>Прокладка медная 51-02-107</t>
  </si>
  <si>
    <t>Прокладка паронитовая 46906</t>
  </si>
  <si>
    <t>Пусковой двигатель 17-23</t>
  </si>
  <si>
    <t>Сухарик нов. обр. (без резьбы) 16.03.2013</t>
  </si>
  <si>
    <t>Болт бендикса М8*12 СМД 8-1994, 700-28-2584</t>
  </si>
  <si>
    <t>Насос(51-71-3) Алтай 51-71-4</t>
  </si>
  <si>
    <t>Насос(51-71-3) Завод 51-71-4</t>
  </si>
  <si>
    <t>Распылитель (Укр) 14-69-107</t>
  </si>
  <si>
    <t>Распылитель(Mashida) 14-69-107</t>
  </si>
  <si>
    <t>ТКР -11Н3 (укр) с гарант. 92.000-06</t>
  </si>
  <si>
    <t xml:space="preserve">ТКР 8,5С (завод) </t>
  </si>
  <si>
    <t>ТКР 8,5С (укр) ДизельТУРБО 51-54-1СП</t>
  </si>
  <si>
    <t>ТКР 8,5С (укр) с гарант. 51-54-1СП</t>
  </si>
  <si>
    <t>ТНВД 51-67-24</t>
  </si>
  <si>
    <t>ТНВД (вост) 51-67-9СП</t>
  </si>
  <si>
    <t>ТНВД (топл. насос) 51-67-9СП</t>
  </si>
  <si>
    <t>Шплинт 5*40</t>
  </si>
  <si>
    <t>Шплинт 5*50</t>
  </si>
  <si>
    <t>Крестовина вентилятора 07146-1</t>
  </si>
  <si>
    <t>Насос водяной без патрубка 16-08-140</t>
  </si>
  <si>
    <t>Насос водяной Новый 16-08-140</t>
  </si>
  <si>
    <t>Р/к водяного насоса без валика рем.к-т 16-08-140СП</t>
  </si>
  <si>
    <t>Р/к водяного насоса без валика и крыльчатки рем.к-т 16-08-140СП</t>
  </si>
  <si>
    <t>Радиатор водяной (Композит) 130У.13.010-1</t>
  </si>
  <si>
    <t>Насос масляный 51-09-217</t>
  </si>
  <si>
    <t>Центрифуга масляная 95.000</t>
  </si>
  <si>
    <t>Барабан внутренний 24-16-5</t>
  </si>
  <si>
    <t>Барабан наружный (УПК) 28-16-15</t>
  </si>
  <si>
    <t>Болт 700-28-2509 (16137)</t>
  </si>
  <si>
    <t>Болт 700-28-2546</t>
  </si>
  <si>
    <t>Втулка 20-19-18</t>
  </si>
  <si>
    <t>Диск (клепаный) Самара 24-16-103СП</t>
  </si>
  <si>
    <t>Паук нов. обр. (без дисков) 7320</t>
  </si>
  <si>
    <t>Р/к большого сервомеханизма Т-130, Т-170 (РТИ) 4 наим. рем.к-т 21-17-4СП</t>
  </si>
  <si>
    <t>Р/к малого сервомеханизма рем.к-т 50-15-118СП</t>
  </si>
  <si>
    <t>Р/к малого сервомеханизма(6 наименований) рем.к-т 50-15-118СП</t>
  </si>
  <si>
    <t>Ступица 50-19-145 СП</t>
  </si>
  <si>
    <t>Ступица болотная 20-19-120СП</t>
  </si>
  <si>
    <t>Ступица ЧТЗ 50-19-145 СП</t>
  </si>
  <si>
    <t>Фрикцион бортовой (нов.) без барабана 24-16-101/102СП</t>
  </si>
  <si>
    <t>Шпонка 700-34-2047</t>
  </si>
  <si>
    <t>Штифт 700-32-2200</t>
  </si>
  <si>
    <t>Барабан зубчатый в сборе 18-14-104</t>
  </si>
  <si>
    <t>Барабан зубчатый Китай 18-14-104</t>
  </si>
  <si>
    <t>Барабан зубчатый ЧАЗ 18-14-104</t>
  </si>
  <si>
    <t>Вал кардан. болотн.(20-14-24) 20-14-8</t>
  </si>
  <si>
    <t>Вал карданный (Китай) 18-14-77 (50-14-23)</t>
  </si>
  <si>
    <t>Вал карданный ЧАЗ 18-14-77 (50-14-23)</t>
  </si>
  <si>
    <t>Вал-комплект48-14-101</t>
  </si>
  <si>
    <t>Вал-комплект 50-14-113</t>
  </si>
  <si>
    <t>Диск ведомый 18-14-135СП</t>
  </si>
  <si>
    <t>Кожух 50-15-156СП</t>
  </si>
  <si>
    <t>Кожух ремонтный 50-15-156СП</t>
  </si>
  <si>
    <t>Корпус подшипника (Китай) 50-14-38(18-14-123)</t>
  </si>
  <si>
    <t>Крышка 18-14-124</t>
  </si>
  <si>
    <t>Муфта 20-14-21</t>
  </si>
  <si>
    <t>Муфта (без кольца) 18-14-126 (50-14-26)</t>
  </si>
  <si>
    <t>Муфта карданного вала (20-14-23) 20-14-25</t>
  </si>
  <si>
    <t>Муфта Россия 18-14-126 (50-14-26)</t>
  </si>
  <si>
    <t>Муфта сцепления 18-14-4</t>
  </si>
  <si>
    <t>Муфта сцепления болотная 20-14-2</t>
  </si>
  <si>
    <t>Муфта сцепления (без дисков) 18-14-4</t>
  </si>
  <si>
    <t>Муфта сцепления болотная Завод 20-14-2</t>
  </si>
  <si>
    <t>Муфта сцепления Завод 18-14-4</t>
  </si>
  <si>
    <t>Муфта сцепления ПД 17-73-7СП</t>
  </si>
  <si>
    <t>Ползун 50-14-39</t>
  </si>
  <si>
    <t>Сервомеханизм малый 50-15-118</t>
  </si>
  <si>
    <t>Сервомеханизм малый(Китай) 50-15-118</t>
  </si>
  <si>
    <t>Вал нижний в сборе 50-12-224</t>
  </si>
  <si>
    <t>Валик 50-12-689 (131)</t>
  </si>
  <si>
    <t>Валик вилки реверса 50-12-682 (566)</t>
  </si>
  <si>
    <t>Вилка 50-12-562</t>
  </si>
  <si>
    <t>Вилка 50-12-563</t>
  </si>
  <si>
    <t>Вилка (завод) 50-12-565</t>
  </si>
  <si>
    <t>КПП Т-170 (50-12-12)</t>
  </si>
  <si>
    <t>Муфта 18-12-324</t>
  </si>
  <si>
    <t>Муфта Завод 18-12-323</t>
  </si>
  <si>
    <t>Сервомеханизм 64-17-2</t>
  </si>
  <si>
    <t>Фланец 18-12-201</t>
  </si>
  <si>
    <t>Шестерня 18-12-322</t>
  </si>
  <si>
    <t>Шестерня 18-12-321</t>
  </si>
  <si>
    <t>Шестерня 18-12-320</t>
  </si>
  <si>
    <t>Шестерня на КПП 18-12-150 (КПП)</t>
  </si>
  <si>
    <t>Болт 700-28-2379</t>
  </si>
  <si>
    <t>Болт (кл.пр. 10.9) 700-28-2320</t>
  </si>
  <si>
    <t>Втулка (черн.) 18-19-19</t>
  </si>
  <si>
    <t>Гайка (черн.) 700-30-2047</t>
  </si>
  <si>
    <t>Гайка(Белая) 700-30-2047</t>
  </si>
  <si>
    <t>Планка 50-21-42 (50-21-265)</t>
  </si>
  <si>
    <t>Полуось 24-19-37</t>
  </si>
  <si>
    <t>Стержень 50-19-157</t>
  </si>
  <si>
    <t>Ступица 24-19-118</t>
  </si>
  <si>
    <t>Ступица болотная 48-19-146</t>
  </si>
  <si>
    <t>Ступица болотная Восст. 48-19-146</t>
  </si>
  <si>
    <t>Уплотнение большое 24-19-119СП</t>
  </si>
  <si>
    <t>Фланец 50-19-158</t>
  </si>
  <si>
    <t>Фланец 50-19-144</t>
  </si>
  <si>
    <t>Шестерня 60-19-1</t>
  </si>
  <si>
    <t>Шестерня 50-19-150</t>
  </si>
  <si>
    <t>Шестерня 50-19-149</t>
  </si>
  <si>
    <t>Шестерня 50-19-148</t>
  </si>
  <si>
    <t>Шестерня 19216</t>
  </si>
  <si>
    <t>Шестерня (Завод) 60-19-1</t>
  </si>
  <si>
    <t>Шестерня ведущая 24-19-29</t>
  </si>
  <si>
    <t>Шестерня ведущая (Завод) 24-19-29</t>
  </si>
  <si>
    <t>Шестерня двойная 20-19-24</t>
  </si>
  <si>
    <t>Шестерня двойная 50-19-144СП (50-19-174СП)</t>
  </si>
  <si>
    <t>Шестерня двойная 2П 20-19-24</t>
  </si>
  <si>
    <t>Шестерня двойная восст. 20-19-24</t>
  </si>
  <si>
    <t>Шестерня двойная КИТАЙ 20-19-24</t>
  </si>
  <si>
    <t>Шпилька (черн.) 700-29-2369</t>
  </si>
  <si>
    <t>Шпилька(Белая) 700-29-2369</t>
  </si>
  <si>
    <t>Механизм управления поворотом 50-13-5</t>
  </si>
  <si>
    <t>Бонка (шаг 2) 700-51-2080</t>
  </si>
  <si>
    <t>Гайка башмачная М16*1,5</t>
  </si>
  <si>
    <t>Каток однобортный (ЧТЗ) 24-21-169</t>
  </si>
  <si>
    <t>Каток поддерживающий с кронштейном 50-21-416СП</t>
  </si>
  <si>
    <t>Клапан механизма натяжения 50-21-177СП</t>
  </si>
  <si>
    <t>Колесо натяжное (без опоры) 50-21-306СП</t>
  </si>
  <si>
    <t>Колесо натяжное (без опоры) 50-21-305СП</t>
  </si>
  <si>
    <t>Колесо натяжное с вилкой DC-50-21-305-05СП</t>
  </si>
  <si>
    <t>Крышка катка 24-21-149</t>
  </si>
  <si>
    <t>Крышка катка 24-21-148</t>
  </si>
  <si>
    <t>Лист рессоры болотной 20-20-32</t>
  </si>
  <si>
    <t>Механизм натяжения 50-21-134СП</t>
  </si>
  <si>
    <t>Ось 24-21-171</t>
  </si>
  <si>
    <t>Ось 50-21-396</t>
  </si>
  <si>
    <t>Планка 50-21-163</t>
  </si>
  <si>
    <t>Планка 50-21-162</t>
  </si>
  <si>
    <t>Планка (5 отверстий) 24-21-71</t>
  </si>
  <si>
    <t>Пробка 700-37-2236</t>
  </si>
  <si>
    <t>Рессора болотная I Лист 20-20-112</t>
  </si>
  <si>
    <t>Рессора болотная II Листа 20-20-112</t>
  </si>
  <si>
    <t>Сегмент колеса ведущего Б-10 (Китай) 50-19-201</t>
  </si>
  <si>
    <t>Стопор под гайку 3010 18-21-45</t>
  </si>
  <si>
    <t>Цилиндр (голый) 50-21-136</t>
  </si>
  <si>
    <t>Болт башмачный (Китай) М20*1,5*62</t>
  </si>
  <si>
    <t>Болт башмачный (ММК) М16*1,5*60</t>
  </si>
  <si>
    <t>Болт башмачный (ММК) М20*1,5*62</t>
  </si>
  <si>
    <t>Болт крепления катка 700-28-2527(2316)</t>
  </si>
  <si>
    <t>Втулка (Т-170, Т-10) Вт-24-22-1</t>
  </si>
  <si>
    <t>Втулка (Т-170, Т-10) Вт-24-22-3</t>
  </si>
  <si>
    <t>Втулка замыкающая (Т-170, Т-10) Вт-24-22-4</t>
  </si>
  <si>
    <t>Гайка башмачная (конусная) М16*1,5</t>
  </si>
  <si>
    <t>Гайка башмачная (ММК) М20*1,5*62</t>
  </si>
  <si>
    <t>Звено Т-170 левое</t>
  </si>
  <si>
    <t xml:space="preserve">Звено Т-170 правое </t>
  </si>
  <si>
    <t>Палец 24-22-6</t>
  </si>
  <si>
    <t>Палец центрованный 24-22-6</t>
  </si>
  <si>
    <t>Лампа 24V R10W А 24-2</t>
  </si>
  <si>
    <t>Магнето М-149</t>
  </si>
  <si>
    <t>Свеча М8</t>
  </si>
  <si>
    <t>Болт БЕЗ гайки(боковой нож) 700-28-2517</t>
  </si>
  <si>
    <t>Болт БЕЗ гайки(средний нож) 700-28-2492</t>
  </si>
  <si>
    <t>Гайка М30*2 (завод, шаг 2) 30230</t>
  </si>
  <si>
    <t>Компенсатор 50-50-186</t>
  </si>
  <si>
    <t>Нож средний (9 отв*2) чугунный литой 80-52-61</t>
  </si>
  <si>
    <t>Р/к гидроцилиндра Т-170 (7 наим) рем.к-т 18-26-270</t>
  </si>
  <si>
    <t>Колесо зубчатое 71-44-292</t>
  </si>
  <si>
    <t>Комплект ЗИП</t>
  </si>
  <si>
    <t>Комплект ЗИП 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</si>
</sst>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21"/>
      <color rgb="FF000000"/>
      <name val="Arial"/>
      <family val="2"/>
      <charset val="204"/>
    </font>
    <font>
      <sz val="26"/>
      <color rgb="FF000000"/>
      <name val="Arial"/>
      <family val="2"/>
      <charset val="204"/>
    </font>
    <font>
      <sz val="21"/>
      <color rgb="FF000000"/>
      <name val="Arial"/>
      <family val="2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0" fillId="0" borderId="0" xfId="0" applyNumberFormat="1"/>
    <xf numFmtId="3" fontId="0" fillId="0" borderId="0" xfId="0" applyNumberFormat="1"/>
    <xf numFmtId="0" fontId="0" fillId="0" borderId="0" xfId="0" applyBorder="1"/>
    <xf numFmtId="3" fontId="0" fillId="0" borderId="0" xfId="0" applyNumberFormat="1" applyBorder="1"/>
    <xf numFmtId="0" fontId="0" fillId="0" borderId="0" xfId="0" applyNumberFormat="1" applyFont="1" applyBorder="1" applyAlignment="1">
      <alignment vertical="top" wrapText="1"/>
    </xf>
    <xf numFmtId="0" fontId="0" fillId="0" borderId="1" xfId="0" applyBorder="1"/>
    <xf numFmtId="3" fontId="0" fillId="0" borderId="1" xfId="0" applyNumberFormat="1" applyBorder="1"/>
    <xf numFmtId="0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14" fontId="0" fillId="0" borderId="1" xfId="0" applyNumberFormat="1" applyBorder="1"/>
    <xf numFmtId="2" fontId="0" fillId="0" borderId="1" xfId="0" applyNumberFormat="1" applyFont="1" applyBorder="1" applyAlignment="1">
      <alignment horizontal="right" vertical="top" wrapText="1"/>
    </xf>
    <xf numFmtId="0" fontId="0" fillId="2" borderId="1" xfId="0" applyFill="1" applyBorder="1"/>
    <xf numFmtId="0" fontId="4" fillId="2" borderId="1" xfId="0" applyFont="1" applyFill="1" applyBorder="1"/>
    <xf numFmtId="2" fontId="0" fillId="0" borderId="1" xfId="0" applyNumberFormat="1" applyBorder="1"/>
    <xf numFmtId="0" fontId="0" fillId="0" borderId="3" xfId="0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opLeftCell="A166" workbookViewId="0">
      <selection activeCell="E1" sqref="E1:E155"/>
    </sheetView>
  </sheetViews>
  <sheetFormatPr defaultRowHeight="15" x14ac:dyDescent="0.25"/>
  <cols>
    <col min="1" max="1" width="19.7109375" customWidth="1"/>
    <col min="2" max="2" width="80.85546875" customWidth="1"/>
    <col min="4" max="4" width="16.85546875" customWidth="1"/>
  </cols>
  <sheetData>
    <row r="1" spans="1:6" x14ac:dyDescent="0.25">
      <c r="A1" t="s">
        <v>2596</v>
      </c>
      <c r="B1" t="s">
        <v>2767</v>
      </c>
      <c r="C1" t="s">
        <v>1417</v>
      </c>
      <c r="D1" t="s">
        <v>1537</v>
      </c>
      <c r="E1">
        <v>0</v>
      </c>
    </row>
    <row r="2" spans="1:6" x14ac:dyDescent="0.25">
      <c r="A2" t="s">
        <v>2597</v>
      </c>
      <c r="B2" t="s">
        <v>2768</v>
      </c>
      <c r="C2" t="s">
        <v>1417</v>
      </c>
      <c r="D2" t="s">
        <v>1537</v>
      </c>
      <c r="E2">
        <v>0</v>
      </c>
    </row>
    <row r="3" spans="1:6" x14ac:dyDescent="0.25">
      <c r="A3" t="s">
        <v>1435</v>
      </c>
      <c r="B3" t="s">
        <v>2769</v>
      </c>
      <c r="C3" t="s">
        <v>1417</v>
      </c>
      <c r="D3" s="2">
        <v>209600</v>
      </c>
      <c r="E3">
        <v>241040</v>
      </c>
      <c r="F3" s="2"/>
    </row>
    <row r="4" spans="1:6" x14ac:dyDescent="0.25">
      <c r="A4" t="s">
        <v>2598</v>
      </c>
      <c r="B4" t="s">
        <v>2771</v>
      </c>
      <c r="C4" t="s">
        <v>1417</v>
      </c>
      <c r="D4" t="s">
        <v>1537</v>
      </c>
      <c r="E4">
        <v>0</v>
      </c>
    </row>
    <row r="5" spans="1:6" x14ac:dyDescent="0.25">
      <c r="A5" t="s">
        <v>2599</v>
      </c>
      <c r="B5" t="s">
        <v>1538</v>
      </c>
      <c r="C5" t="s">
        <v>1417</v>
      </c>
      <c r="D5" t="s">
        <v>1537</v>
      </c>
      <c r="E5">
        <v>0</v>
      </c>
    </row>
    <row r="6" spans="1:6" x14ac:dyDescent="0.25">
      <c r="A6" t="s">
        <v>2600</v>
      </c>
      <c r="B6" t="s">
        <v>1539</v>
      </c>
      <c r="C6" t="s">
        <v>1417</v>
      </c>
      <c r="D6" t="s">
        <v>1537</v>
      </c>
      <c r="E6">
        <v>0</v>
      </c>
    </row>
    <row r="7" spans="1:6" x14ac:dyDescent="0.25">
      <c r="A7" t="s">
        <v>2601</v>
      </c>
      <c r="B7" t="s">
        <v>1540</v>
      </c>
      <c r="C7" t="s">
        <v>1417</v>
      </c>
      <c r="D7" t="s">
        <v>1537</v>
      </c>
      <c r="E7">
        <v>0</v>
      </c>
    </row>
    <row r="8" spans="1:6" x14ac:dyDescent="0.25">
      <c r="A8" t="s">
        <v>1436</v>
      </c>
      <c r="B8" t="s">
        <v>935</v>
      </c>
      <c r="C8" t="s">
        <v>1417</v>
      </c>
      <c r="D8" s="2">
        <v>255400</v>
      </c>
      <c r="E8">
        <v>293710</v>
      </c>
      <c r="F8" s="2"/>
    </row>
    <row r="9" spans="1:6" x14ac:dyDescent="0.25">
      <c r="A9" t="s">
        <v>1437</v>
      </c>
      <c r="B9" t="s">
        <v>936</v>
      </c>
      <c r="C9" t="s">
        <v>1417</v>
      </c>
      <c r="D9" s="2">
        <v>252600</v>
      </c>
      <c r="E9">
        <v>290490</v>
      </c>
      <c r="F9" s="2"/>
    </row>
    <row r="10" spans="1:6" x14ac:dyDescent="0.25">
      <c r="A10" t="s">
        <v>1438</v>
      </c>
      <c r="B10" t="s">
        <v>2770</v>
      </c>
      <c r="C10" t="s">
        <v>1417</v>
      </c>
      <c r="D10" s="2">
        <v>290400</v>
      </c>
      <c r="E10">
        <v>333960</v>
      </c>
      <c r="F10" s="2"/>
    </row>
    <row r="11" spans="1:6" x14ac:dyDescent="0.25">
      <c r="B11" t="s">
        <v>2774</v>
      </c>
      <c r="C11" t="s">
        <v>1417</v>
      </c>
      <c r="D11" t="s">
        <v>1537</v>
      </c>
      <c r="E11">
        <v>0</v>
      </c>
    </row>
    <row r="12" spans="1:6" x14ac:dyDescent="0.25">
      <c r="A12" t="s">
        <v>1439</v>
      </c>
      <c r="B12" t="s">
        <v>937</v>
      </c>
      <c r="C12" t="s">
        <v>1417</v>
      </c>
      <c r="D12" s="2">
        <v>199450</v>
      </c>
      <c r="E12">
        <v>229367.5</v>
      </c>
      <c r="F12" s="2"/>
    </row>
    <row r="13" spans="1:6" x14ac:dyDescent="0.25">
      <c r="A13" t="s">
        <v>1440</v>
      </c>
      <c r="B13" t="s">
        <v>2775</v>
      </c>
      <c r="C13" t="s">
        <v>1417</v>
      </c>
      <c r="D13" s="2">
        <v>232700</v>
      </c>
      <c r="E13">
        <v>267605</v>
      </c>
      <c r="F13" s="2"/>
    </row>
    <row r="14" spans="1:6" x14ac:dyDescent="0.25">
      <c r="A14" t="s">
        <v>2602</v>
      </c>
      <c r="B14" t="s">
        <v>1541</v>
      </c>
      <c r="C14" t="s">
        <v>1417</v>
      </c>
      <c r="D14" t="s">
        <v>1537</v>
      </c>
      <c r="E14">
        <v>0</v>
      </c>
    </row>
    <row r="15" spans="1:6" x14ac:dyDescent="0.25">
      <c r="A15" t="s">
        <v>2603</v>
      </c>
      <c r="B15" t="s">
        <v>1542</v>
      </c>
      <c r="C15" t="s">
        <v>1417</v>
      </c>
      <c r="D15" t="s">
        <v>1537</v>
      </c>
      <c r="E15">
        <v>0</v>
      </c>
    </row>
    <row r="16" spans="1:6" x14ac:dyDescent="0.25">
      <c r="A16" t="s">
        <v>1441</v>
      </c>
      <c r="B16" t="s">
        <v>2776</v>
      </c>
      <c r="C16" t="s">
        <v>1417</v>
      </c>
      <c r="D16" s="2">
        <v>238000</v>
      </c>
      <c r="E16">
        <v>273700</v>
      </c>
      <c r="F16" s="2"/>
    </row>
    <row r="17" spans="1:6" x14ac:dyDescent="0.25">
      <c r="A17" t="s">
        <v>2604</v>
      </c>
      <c r="B17" t="s">
        <v>2777</v>
      </c>
      <c r="C17" t="s">
        <v>1417</v>
      </c>
      <c r="D17" t="s">
        <v>1537</v>
      </c>
      <c r="E17">
        <v>0</v>
      </c>
    </row>
    <row r="18" spans="1:6" x14ac:dyDescent="0.25">
      <c r="A18" t="s">
        <v>1442</v>
      </c>
      <c r="B18" t="s">
        <v>938</v>
      </c>
      <c r="C18" t="s">
        <v>1417</v>
      </c>
      <c r="D18" s="2">
        <v>289300</v>
      </c>
      <c r="E18">
        <v>332695</v>
      </c>
      <c r="F18" s="2"/>
    </row>
    <row r="19" spans="1:6" x14ac:dyDescent="0.25">
      <c r="A19" t="s">
        <v>1443</v>
      </c>
      <c r="B19" t="s">
        <v>939</v>
      </c>
      <c r="C19" t="s">
        <v>1417</v>
      </c>
      <c r="D19" s="2">
        <v>251150</v>
      </c>
      <c r="E19">
        <v>288822.5</v>
      </c>
      <c r="F19" s="2"/>
    </row>
    <row r="20" spans="1:6" x14ac:dyDescent="0.25">
      <c r="A20" t="s">
        <v>1444</v>
      </c>
      <c r="B20" t="s">
        <v>2778</v>
      </c>
      <c r="C20" t="s">
        <v>1417</v>
      </c>
      <c r="D20" s="2">
        <v>289300</v>
      </c>
      <c r="E20">
        <v>332695</v>
      </c>
      <c r="F20" s="2"/>
    </row>
    <row r="21" spans="1:6" x14ac:dyDescent="0.25">
      <c r="A21" t="s">
        <v>2605</v>
      </c>
      <c r="B21" t="s">
        <v>1543</v>
      </c>
      <c r="C21" t="s">
        <v>1417</v>
      </c>
      <c r="D21" t="s">
        <v>1537</v>
      </c>
      <c r="E21">
        <v>0</v>
      </c>
    </row>
    <row r="22" spans="1:6" x14ac:dyDescent="0.25">
      <c r="A22" t="s">
        <v>2606</v>
      </c>
      <c r="B22" t="s">
        <v>1544</v>
      </c>
      <c r="C22" t="s">
        <v>1417</v>
      </c>
      <c r="D22" t="s">
        <v>1537</v>
      </c>
      <c r="E22">
        <v>0</v>
      </c>
    </row>
    <row r="23" spans="1:6" x14ac:dyDescent="0.25">
      <c r="A23" t="s">
        <v>2607</v>
      </c>
      <c r="B23" t="s">
        <v>1545</v>
      </c>
      <c r="C23" t="s">
        <v>1417</v>
      </c>
      <c r="D23" t="s">
        <v>1537</v>
      </c>
      <c r="E23">
        <v>0</v>
      </c>
    </row>
    <row r="24" spans="1:6" x14ac:dyDescent="0.25">
      <c r="A24" t="s">
        <v>1445</v>
      </c>
      <c r="B24" t="s">
        <v>1546</v>
      </c>
      <c r="C24" t="s">
        <v>1417</v>
      </c>
      <c r="D24" t="s">
        <v>1537</v>
      </c>
      <c r="E24">
        <v>0</v>
      </c>
    </row>
    <row r="25" spans="1:6" x14ac:dyDescent="0.25">
      <c r="A25" t="s">
        <v>2608</v>
      </c>
      <c r="B25" t="s">
        <v>1547</v>
      </c>
      <c r="C25" t="s">
        <v>1417</v>
      </c>
      <c r="D25" t="s">
        <v>1537</v>
      </c>
      <c r="E25">
        <v>0</v>
      </c>
    </row>
    <row r="26" spans="1:6" x14ac:dyDescent="0.25">
      <c r="B26" t="s">
        <v>2822</v>
      </c>
      <c r="C26" t="s">
        <v>1417</v>
      </c>
      <c r="D26" s="2">
        <v>293900</v>
      </c>
      <c r="E26">
        <v>337985</v>
      </c>
      <c r="F26" s="2"/>
    </row>
    <row r="27" spans="1:6" x14ac:dyDescent="0.25">
      <c r="A27" t="s">
        <v>2609</v>
      </c>
      <c r="B27" t="s">
        <v>1548</v>
      </c>
      <c r="C27" t="s">
        <v>1417</v>
      </c>
      <c r="D27" t="s">
        <v>1537</v>
      </c>
      <c r="E27">
        <v>0</v>
      </c>
    </row>
    <row r="28" spans="1:6" x14ac:dyDescent="0.25">
      <c r="A28" t="s">
        <v>1446</v>
      </c>
      <c r="B28" t="s">
        <v>2779</v>
      </c>
      <c r="C28" t="s">
        <v>1417</v>
      </c>
      <c r="D28" s="2">
        <v>351200</v>
      </c>
      <c r="E28">
        <v>403880</v>
      </c>
      <c r="F28" s="2"/>
    </row>
    <row r="29" spans="1:6" x14ac:dyDescent="0.25">
      <c r="A29" t="s">
        <v>1447</v>
      </c>
      <c r="B29" t="s">
        <v>940</v>
      </c>
      <c r="C29" t="s">
        <v>1417</v>
      </c>
      <c r="D29" s="2">
        <v>233100</v>
      </c>
      <c r="E29">
        <v>268065</v>
      </c>
      <c r="F29" s="2"/>
    </row>
    <row r="30" spans="1:6" x14ac:dyDescent="0.25">
      <c r="A30" t="s">
        <v>1448</v>
      </c>
      <c r="B30" t="s">
        <v>941</v>
      </c>
      <c r="C30" t="s">
        <v>1417</v>
      </c>
      <c r="D30" s="2">
        <v>188100</v>
      </c>
      <c r="E30">
        <v>216315</v>
      </c>
      <c r="F30" s="2"/>
    </row>
    <row r="31" spans="1:6" x14ac:dyDescent="0.25">
      <c r="A31" t="s">
        <v>1449</v>
      </c>
      <c r="B31" t="s">
        <v>942</v>
      </c>
      <c r="C31" t="s">
        <v>1417</v>
      </c>
      <c r="D31" s="2">
        <v>160000</v>
      </c>
      <c r="E31">
        <v>184000</v>
      </c>
      <c r="F31" s="2"/>
    </row>
    <row r="32" spans="1:6" x14ac:dyDescent="0.25">
      <c r="A32" t="s">
        <v>1450</v>
      </c>
      <c r="B32" t="s">
        <v>2780</v>
      </c>
      <c r="C32" t="s">
        <v>1417</v>
      </c>
      <c r="D32" s="2">
        <v>188100</v>
      </c>
      <c r="E32">
        <v>216315</v>
      </c>
      <c r="F32" s="2"/>
    </row>
    <row r="33" spans="1:6" x14ac:dyDescent="0.25">
      <c r="A33" t="s">
        <v>2610</v>
      </c>
      <c r="B33" t="s">
        <v>1549</v>
      </c>
      <c r="C33" t="s">
        <v>1417</v>
      </c>
      <c r="D33" t="s">
        <v>1537</v>
      </c>
      <c r="E33">
        <v>0</v>
      </c>
    </row>
    <row r="34" spans="1:6" x14ac:dyDescent="0.25">
      <c r="A34" t="s">
        <v>2611</v>
      </c>
      <c r="B34" t="s">
        <v>1550</v>
      </c>
      <c r="C34" t="s">
        <v>1417</v>
      </c>
      <c r="D34" t="s">
        <v>1537</v>
      </c>
      <c r="E34">
        <v>0</v>
      </c>
    </row>
    <row r="35" spans="1:6" x14ac:dyDescent="0.25">
      <c r="A35" t="s">
        <v>2612</v>
      </c>
      <c r="B35" t="s">
        <v>1551</v>
      </c>
      <c r="C35" t="s">
        <v>1417</v>
      </c>
      <c r="D35" t="s">
        <v>1537</v>
      </c>
      <c r="E35">
        <v>0</v>
      </c>
    </row>
    <row r="36" spans="1:6" x14ac:dyDescent="0.25">
      <c r="A36" t="s">
        <v>1451</v>
      </c>
      <c r="B36" t="s">
        <v>943</v>
      </c>
      <c r="C36" t="s">
        <v>1417</v>
      </c>
      <c r="D36" s="2">
        <v>176850</v>
      </c>
      <c r="E36">
        <v>203377.5</v>
      </c>
      <c r="F36" s="2"/>
    </row>
    <row r="37" spans="1:6" x14ac:dyDescent="0.25">
      <c r="A37" t="s">
        <v>1452</v>
      </c>
      <c r="B37" t="s">
        <v>2781</v>
      </c>
      <c r="C37" t="s">
        <v>1417</v>
      </c>
      <c r="D37" s="2">
        <v>207900</v>
      </c>
      <c r="E37">
        <v>239085</v>
      </c>
      <c r="F37" s="2"/>
    </row>
    <row r="38" spans="1:6" x14ac:dyDescent="0.25">
      <c r="A38" t="s">
        <v>1453</v>
      </c>
      <c r="B38" t="s">
        <v>944</v>
      </c>
      <c r="C38" t="s">
        <v>1417</v>
      </c>
      <c r="D38" s="2">
        <v>217300</v>
      </c>
      <c r="E38">
        <v>249895</v>
      </c>
      <c r="F38" s="2"/>
    </row>
    <row r="39" spans="1:6" x14ac:dyDescent="0.25">
      <c r="A39" t="s">
        <v>2613</v>
      </c>
      <c r="B39" t="s">
        <v>1552</v>
      </c>
      <c r="C39" t="s">
        <v>1417</v>
      </c>
      <c r="D39" t="s">
        <v>1537</v>
      </c>
      <c r="E39">
        <v>0</v>
      </c>
    </row>
    <row r="40" spans="1:6" x14ac:dyDescent="0.25">
      <c r="A40" t="s">
        <v>2614</v>
      </c>
      <c r="B40" t="s">
        <v>2782</v>
      </c>
      <c r="C40" t="s">
        <v>1417</v>
      </c>
      <c r="D40" t="s">
        <v>1537</v>
      </c>
      <c r="E40">
        <v>0</v>
      </c>
    </row>
    <row r="41" spans="1:6" x14ac:dyDescent="0.25">
      <c r="A41" t="s">
        <v>2615</v>
      </c>
      <c r="B41" t="s">
        <v>1553</v>
      </c>
      <c r="C41" t="s">
        <v>1417</v>
      </c>
      <c r="D41" t="s">
        <v>1537</v>
      </c>
      <c r="E41">
        <v>0</v>
      </c>
    </row>
    <row r="42" spans="1:6" x14ac:dyDescent="0.25">
      <c r="A42" t="s">
        <v>1454</v>
      </c>
      <c r="B42" t="s">
        <v>945</v>
      </c>
      <c r="C42" t="s">
        <v>1417</v>
      </c>
      <c r="D42" s="2">
        <v>192300</v>
      </c>
      <c r="E42">
        <v>221145</v>
      </c>
      <c r="F42" s="2"/>
    </row>
    <row r="43" spans="1:6" x14ac:dyDescent="0.25">
      <c r="A43" t="s">
        <v>1455</v>
      </c>
      <c r="B43" t="s">
        <v>2783</v>
      </c>
      <c r="C43" t="s">
        <v>1417</v>
      </c>
      <c r="D43" s="2">
        <v>192300</v>
      </c>
      <c r="E43">
        <v>221145</v>
      </c>
      <c r="F43" s="2"/>
    </row>
    <row r="44" spans="1:6" x14ac:dyDescent="0.25">
      <c r="A44" t="s">
        <v>2616</v>
      </c>
      <c r="B44" t="s">
        <v>2784</v>
      </c>
      <c r="C44" t="s">
        <v>1417</v>
      </c>
      <c r="D44" t="s">
        <v>1537</v>
      </c>
      <c r="E44">
        <v>0</v>
      </c>
    </row>
    <row r="45" spans="1:6" x14ac:dyDescent="0.25">
      <c r="A45" t="s">
        <v>2617</v>
      </c>
      <c r="B45" t="s">
        <v>2785</v>
      </c>
      <c r="C45" t="s">
        <v>1417</v>
      </c>
      <c r="D45" t="s">
        <v>1537</v>
      </c>
      <c r="E45">
        <v>0</v>
      </c>
    </row>
    <row r="46" spans="1:6" x14ac:dyDescent="0.25">
      <c r="A46" t="s">
        <v>1456</v>
      </c>
      <c r="B46" t="s">
        <v>946</v>
      </c>
      <c r="C46" t="s">
        <v>1417</v>
      </c>
      <c r="D46" s="2">
        <v>212600</v>
      </c>
      <c r="E46">
        <v>244490</v>
      </c>
      <c r="F46" s="2"/>
    </row>
    <row r="47" spans="1:6" x14ac:dyDescent="0.25">
      <c r="A47" t="s">
        <v>1457</v>
      </c>
      <c r="B47" t="s">
        <v>2786</v>
      </c>
      <c r="C47" t="s">
        <v>1417</v>
      </c>
      <c r="D47" s="2">
        <v>212600</v>
      </c>
      <c r="E47">
        <v>244490</v>
      </c>
      <c r="F47" s="2"/>
    </row>
    <row r="48" spans="1:6" x14ac:dyDescent="0.25">
      <c r="A48" t="s">
        <v>2618</v>
      </c>
      <c r="B48" t="s">
        <v>2787</v>
      </c>
      <c r="C48" t="s">
        <v>1417</v>
      </c>
      <c r="D48" t="s">
        <v>1537</v>
      </c>
      <c r="E48">
        <v>0</v>
      </c>
    </row>
    <row r="49" spans="1:6" x14ac:dyDescent="0.25">
      <c r="A49" t="s">
        <v>1458</v>
      </c>
      <c r="B49" t="s">
        <v>947</v>
      </c>
      <c r="C49" t="s">
        <v>1417</v>
      </c>
      <c r="D49" s="2">
        <v>227700</v>
      </c>
      <c r="E49">
        <v>261855</v>
      </c>
      <c r="F49" s="2"/>
    </row>
    <row r="50" spans="1:6" x14ac:dyDescent="0.25">
      <c r="A50" t="s">
        <v>2619</v>
      </c>
      <c r="B50" t="s">
        <v>1554</v>
      </c>
      <c r="C50" t="s">
        <v>1417</v>
      </c>
      <c r="D50" t="s">
        <v>1537</v>
      </c>
      <c r="E50">
        <v>0</v>
      </c>
    </row>
    <row r="51" spans="1:6" x14ac:dyDescent="0.25">
      <c r="A51" t="s">
        <v>2620</v>
      </c>
      <c r="B51" t="s">
        <v>1555</v>
      </c>
      <c r="C51" t="s">
        <v>1417</v>
      </c>
      <c r="D51" t="s">
        <v>1537</v>
      </c>
      <c r="E51">
        <v>0</v>
      </c>
    </row>
    <row r="52" spans="1:6" x14ac:dyDescent="0.25">
      <c r="A52" t="s">
        <v>1459</v>
      </c>
      <c r="B52" t="s">
        <v>948</v>
      </c>
      <c r="C52" t="s">
        <v>1417</v>
      </c>
      <c r="D52" s="2">
        <v>163750</v>
      </c>
      <c r="E52">
        <v>188312.5</v>
      </c>
      <c r="F52" s="2"/>
    </row>
    <row r="53" spans="1:6" x14ac:dyDescent="0.25">
      <c r="A53" t="s">
        <v>2621</v>
      </c>
      <c r="B53" t="s">
        <v>1556</v>
      </c>
      <c r="C53" t="s">
        <v>1417</v>
      </c>
      <c r="D53" t="s">
        <v>1537</v>
      </c>
      <c r="E53">
        <v>0</v>
      </c>
    </row>
    <row r="54" spans="1:6" x14ac:dyDescent="0.25">
      <c r="A54" t="s">
        <v>2622</v>
      </c>
      <c r="B54" t="s">
        <v>1557</v>
      </c>
      <c r="C54" t="s">
        <v>1417</v>
      </c>
      <c r="D54" t="s">
        <v>1537</v>
      </c>
      <c r="E54">
        <v>0</v>
      </c>
    </row>
    <row r="55" spans="1:6" x14ac:dyDescent="0.25">
      <c r="A55" t="s">
        <v>1460</v>
      </c>
      <c r="B55" t="s">
        <v>949</v>
      </c>
      <c r="C55" t="s">
        <v>1417</v>
      </c>
      <c r="D55" s="2">
        <v>181150</v>
      </c>
      <c r="E55">
        <v>208322.5</v>
      </c>
      <c r="F55" s="2"/>
    </row>
    <row r="56" spans="1:6" x14ac:dyDescent="0.25">
      <c r="A56" t="s">
        <v>2623</v>
      </c>
      <c r="B56" t="s">
        <v>1558</v>
      </c>
      <c r="C56" t="s">
        <v>1417</v>
      </c>
      <c r="D56" t="s">
        <v>1537</v>
      </c>
      <c r="E56">
        <v>0</v>
      </c>
    </row>
    <row r="57" spans="1:6" x14ac:dyDescent="0.25">
      <c r="A57" t="s">
        <v>2624</v>
      </c>
      <c r="B57" t="s">
        <v>1559</v>
      </c>
      <c r="C57" t="s">
        <v>1417</v>
      </c>
      <c r="D57" t="s">
        <v>1537</v>
      </c>
      <c r="E57">
        <v>0</v>
      </c>
    </row>
    <row r="58" spans="1:6" x14ac:dyDescent="0.25">
      <c r="A58" t="s">
        <v>2625</v>
      </c>
      <c r="B58" t="s">
        <v>1560</v>
      </c>
      <c r="C58" t="s">
        <v>1417</v>
      </c>
      <c r="D58" t="s">
        <v>1537</v>
      </c>
      <c r="E58">
        <v>0</v>
      </c>
    </row>
    <row r="59" spans="1:6" x14ac:dyDescent="0.25">
      <c r="A59" t="s">
        <v>2626</v>
      </c>
      <c r="B59" t="s">
        <v>1561</v>
      </c>
      <c r="C59" t="s">
        <v>1417</v>
      </c>
      <c r="D59" t="s">
        <v>1537</v>
      </c>
      <c r="E59">
        <v>0</v>
      </c>
    </row>
    <row r="60" spans="1:6" x14ac:dyDescent="0.25">
      <c r="A60" t="s">
        <v>2627</v>
      </c>
      <c r="B60" t="s">
        <v>1562</v>
      </c>
      <c r="C60" t="s">
        <v>1417</v>
      </c>
      <c r="D60" t="s">
        <v>1537</v>
      </c>
      <c r="E60">
        <v>0</v>
      </c>
    </row>
    <row r="61" spans="1:6" x14ac:dyDescent="0.25">
      <c r="A61" t="s">
        <v>2628</v>
      </c>
      <c r="B61" t="s">
        <v>1563</v>
      </c>
      <c r="C61" t="s">
        <v>1417</v>
      </c>
      <c r="D61" t="s">
        <v>1537</v>
      </c>
      <c r="E61">
        <v>0</v>
      </c>
    </row>
    <row r="62" spans="1:6" x14ac:dyDescent="0.25">
      <c r="A62" t="s">
        <v>1461</v>
      </c>
      <c r="B62" t="s">
        <v>950</v>
      </c>
      <c r="C62" t="s">
        <v>1417</v>
      </c>
      <c r="D62" s="2">
        <v>256000</v>
      </c>
      <c r="E62">
        <v>294400</v>
      </c>
      <c r="F62" s="2"/>
    </row>
    <row r="63" spans="1:6" x14ac:dyDescent="0.25">
      <c r="A63" t="s">
        <v>2629</v>
      </c>
      <c r="B63" t="s">
        <v>1564</v>
      </c>
      <c r="C63" t="s">
        <v>1417</v>
      </c>
      <c r="D63" t="s">
        <v>1537</v>
      </c>
      <c r="E63">
        <v>0</v>
      </c>
    </row>
    <row r="64" spans="1:6" x14ac:dyDescent="0.25">
      <c r="A64" t="s">
        <v>2630</v>
      </c>
      <c r="B64" t="s">
        <v>1565</v>
      </c>
      <c r="C64" t="s">
        <v>1417</v>
      </c>
      <c r="D64" t="s">
        <v>1537</v>
      </c>
      <c r="E64">
        <v>0</v>
      </c>
    </row>
    <row r="65" spans="1:6" x14ac:dyDescent="0.25">
      <c r="A65" t="s">
        <v>1462</v>
      </c>
      <c r="B65" t="s">
        <v>951</v>
      </c>
      <c r="C65" t="s">
        <v>1417</v>
      </c>
      <c r="D65" s="2">
        <v>234000</v>
      </c>
      <c r="E65">
        <v>269100</v>
      </c>
      <c r="F65" s="2"/>
    </row>
    <row r="66" spans="1:6" x14ac:dyDescent="0.25">
      <c r="A66" t="s">
        <v>1463</v>
      </c>
      <c r="B66" t="s">
        <v>952</v>
      </c>
      <c r="C66" t="s">
        <v>1417</v>
      </c>
      <c r="D66" s="2">
        <v>327400</v>
      </c>
      <c r="E66">
        <v>376510</v>
      </c>
      <c r="F66" s="2"/>
    </row>
    <row r="67" spans="1:6" x14ac:dyDescent="0.25">
      <c r="A67" t="s">
        <v>1464</v>
      </c>
      <c r="B67" t="s">
        <v>953</v>
      </c>
      <c r="C67" t="s">
        <v>1417</v>
      </c>
      <c r="D67" s="2">
        <v>347000</v>
      </c>
      <c r="E67">
        <v>399050</v>
      </c>
      <c r="F67" s="2"/>
    </row>
    <row r="68" spans="1:6" x14ac:dyDescent="0.25">
      <c r="A68" t="s">
        <v>1465</v>
      </c>
      <c r="B68" t="s">
        <v>2788</v>
      </c>
      <c r="C68" t="s">
        <v>1417</v>
      </c>
      <c r="D68" s="2">
        <v>314100</v>
      </c>
      <c r="E68">
        <v>361215</v>
      </c>
      <c r="F68" s="2"/>
    </row>
    <row r="69" spans="1:6" x14ac:dyDescent="0.25">
      <c r="A69" t="s">
        <v>1466</v>
      </c>
      <c r="B69" t="s">
        <v>2789</v>
      </c>
      <c r="C69" t="s">
        <v>1417</v>
      </c>
      <c r="D69" s="2">
        <v>314100</v>
      </c>
      <c r="E69">
        <v>361215</v>
      </c>
      <c r="F69" s="2"/>
    </row>
    <row r="70" spans="1:6" x14ac:dyDescent="0.25">
      <c r="A70" t="s">
        <v>1467</v>
      </c>
      <c r="B70" t="s">
        <v>2790</v>
      </c>
      <c r="C70" t="s">
        <v>1417</v>
      </c>
      <c r="D70" s="2">
        <v>213400</v>
      </c>
      <c r="E70">
        <v>245410</v>
      </c>
      <c r="F70" s="2"/>
    </row>
    <row r="71" spans="1:6" x14ac:dyDescent="0.25">
      <c r="A71" t="s">
        <v>1468</v>
      </c>
      <c r="B71" t="s">
        <v>2791</v>
      </c>
      <c r="C71" t="s">
        <v>1417</v>
      </c>
      <c r="D71" s="2">
        <v>228100</v>
      </c>
      <c r="E71">
        <v>262315</v>
      </c>
      <c r="F71" s="2"/>
    </row>
    <row r="72" spans="1:6" x14ac:dyDescent="0.25">
      <c r="A72" t="s">
        <v>1469</v>
      </c>
      <c r="B72" t="s">
        <v>954</v>
      </c>
      <c r="C72" t="s">
        <v>1417</v>
      </c>
      <c r="D72" s="2">
        <v>230500</v>
      </c>
      <c r="E72">
        <v>265075</v>
      </c>
      <c r="F72" s="2"/>
    </row>
    <row r="73" spans="1:6" x14ac:dyDescent="0.25">
      <c r="A73" t="s">
        <v>1470</v>
      </c>
      <c r="B73" t="s">
        <v>955</v>
      </c>
      <c r="C73" t="s">
        <v>1417</v>
      </c>
      <c r="D73" s="2">
        <v>230500</v>
      </c>
      <c r="E73">
        <v>265075</v>
      </c>
      <c r="F73" s="2"/>
    </row>
    <row r="74" spans="1:6" x14ac:dyDescent="0.25">
      <c r="A74" t="s">
        <v>1471</v>
      </c>
      <c r="B74" t="s">
        <v>2792</v>
      </c>
      <c r="C74" t="s">
        <v>1417</v>
      </c>
      <c r="D74" s="2">
        <v>227800</v>
      </c>
      <c r="E74">
        <v>261970</v>
      </c>
      <c r="F74" s="2"/>
    </row>
    <row r="75" spans="1:6" x14ac:dyDescent="0.25">
      <c r="A75" t="s">
        <v>1472</v>
      </c>
      <c r="B75" t="s">
        <v>2793</v>
      </c>
      <c r="C75" t="s">
        <v>1417</v>
      </c>
      <c r="D75" s="2">
        <v>227700</v>
      </c>
      <c r="E75">
        <v>261855</v>
      </c>
      <c r="F75" s="2"/>
    </row>
    <row r="76" spans="1:6" x14ac:dyDescent="0.25">
      <c r="A76" t="s">
        <v>1473</v>
      </c>
      <c r="B76" t="s">
        <v>2794</v>
      </c>
      <c r="C76" t="s">
        <v>1417</v>
      </c>
      <c r="D76" s="2">
        <v>243600</v>
      </c>
      <c r="E76">
        <v>280140</v>
      </c>
      <c r="F76" s="2"/>
    </row>
    <row r="77" spans="1:6" x14ac:dyDescent="0.25">
      <c r="A77" t="s">
        <v>1474</v>
      </c>
      <c r="B77" t="s">
        <v>2795</v>
      </c>
      <c r="C77" t="s">
        <v>1417</v>
      </c>
      <c r="D77" s="2">
        <v>243600</v>
      </c>
      <c r="E77">
        <v>280140</v>
      </c>
      <c r="F77" s="2"/>
    </row>
    <row r="78" spans="1:6" x14ac:dyDescent="0.25">
      <c r="A78" t="s">
        <v>2631</v>
      </c>
      <c r="B78" t="s">
        <v>2796</v>
      </c>
      <c r="C78" t="s">
        <v>1417</v>
      </c>
      <c r="D78" t="s">
        <v>1537</v>
      </c>
      <c r="E78">
        <v>0</v>
      </c>
    </row>
    <row r="79" spans="1:6" x14ac:dyDescent="0.25">
      <c r="A79" t="s">
        <v>2632</v>
      </c>
      <c r="B79" t="s">
        <v>2797</v>
      </c>
      <c r="C79" t="s">
        <v>1417</v>
      </c>
      <c r="D79" t="s">
        <v>1537</v>
      </c>
      <c r="E79">
        <v>0</v>
      </c>
    </row>
    <row r="80" spans="1:6" x14ac:dyDescent="0.25">
      <c r="A80" t="s">
        <v>1475</v>
      </c>
      <c r="B80" t="s">
        <v>2798</v>
      </c>
      <c r="C80" t="s">
        <v>1417</v>
      </c>
      <c r="D80" s="2">
        <v>244650</v>
      </c>
      <c r="E80">
        <v>281347.5</v>
      </c>
      <c r="F80" s="2"/>
    </row>
    <row r="81" spans="1:6" x14ac:dyDescent="0.25">
      <c r="A81" t="s">
        <v>1476</v>
      </c>
      <c r="B81" t="s">
        <v>2799</v>
      </c>
      <c r="C81" t="s">
        <v>1417</v>
      </c>
      <c r="D81" s="2">
        <v>244650</v>
      </c>
      <c r="E81">
        <v>281347.5</v>
      </c>
      <c r="F81" s="2"/>
    </row>
    <row r="82" spans="1:6" x14ac:dyDescent="0.25">
      <c r="A82" t="s">
        <v>2633</v>
      </c>
      <c r="B82" t="s">
        <v>1566</v>
      </c>
      <c r="C82" t="s">
        <v>1417</v>
      </c>
      <c r="D82" t="s">
        <v>1537</v>
      </c>
      <c r="E82">
        <v>0</v>
      </c>
    </row>
    <row r="83" spans="1:6" x14ac:dyDescent="0.25">
      <c r="A83" t="s">
        <v>2634</v>
      </c>
      <c r="B83" t="s">
        <v>1567</v>
      </c>
      <c r="C83" t="s">
        <v>1417</v>
      </c>
      <c r="D83" t="s">
        <v>1537</v>
      </c>
      <c r="E83">
        <v>0</v>
      </c>
    </row>
    <row r="84" spans="1:6" x14ac:dyDescent="0.25">
      <c r="A84" t="s">
        <v>2635</v>
      </c>
      <c r="B84" t="s">
        <v>2800</v>
      </c>
      <c r="C84" t="s">
        <v>1417</v>
      </c>
      <c r="D84" t="s">
        <v>1537</v>
      </c>
      <c r="E84">
        <v>0</v>
      </c>
    </row>
    <row r="85" spans="1:6" x14ac:dyDescent="0.25">
      <c r="A85" t="s">
        <v>1477</v>
      </c>
      <c r="B85" t="s">
        <v>2801</v>
      </c>
      <c r="C85" t="s">
        <v>1417</v>
      </c>
      <c r="D85" s="2">
        <v>254200</v>
      </c>
      <c r="E85">
        <v>292330</v>
      </c>
      <c r="F85" s="2"/>
    </row>
    <row r="86" spans="1:6" x14ac:dyDescent="0.25">
      <c r="A86" t="s">
        <v>1478</v>
      </c>
      <c r="B86" t="s">
        <v>2802</v>
      </c>
      <c r="C86" t="s">
        <v>1417</v>
      </c>
      <c r="D86" s="2">
        <v>261700</v>
      </c>
      <c r="E86">
        <v>300955</v>
      </c>
      <c r="F86" s="2"/>
    </row>
    <row r="87" spans="1:6" x14ac:dyDescent="0.25">
      <c r="A87" t="s">
        <v>1479</v>
      </c>
      <c r="B87" t="s">
        <v>2803</v>
      </c>
      <c r="C87" t="s">
        <v>1417</v>
      </c>
      <c r="D87" s="2">
        <v>261700</v>
      </c>
      <c r="E87">
        <v>300955</v>
      </c>
      <c r="F87" s="2"/>
    </row>
    <row r="88" spans="1:6" x14ac:dyDescent="0.25">
      <c r="A88" t="s">
        <v>2636</v>
      </c>
      <c r="B88" t="s">
        <v>2804</v>
      </c>
      <c r="C88" t="s">
        <v>1417</v>
      </c>
      <c r="D88" t="s">
        <v>1537</v>
      </c>
      <c r="E88">
        <v>0</v>
      </c>
    </row>
    <row r="89" spans="1:6" x14ac:dyDescent="0.25">
      <c r="A89" t="s">
        <v>2637</v>
      </c>
      <c r="B89" t="s">
        <v>2805</v>
      </c>
      <c r="C89" t="s">
        <v>1417</v>
      </c>
      <c r="D89" t="s">
        <v>1537</v>
      </c>
      <c r="E89">
        <v>0</v>
      </c>
    </row>
    <row r="90" spans="1:6" x14ac:dyDescent="0.25">
      <c r="A90" t="s">
        <v>2638</v>
      </c>
      <c r="B90" t="s">
        <v>2806</v>
      </c>
      <c r="C90" t="s">
        <v>1417</v>
      </c>
      <c r="D90" t="s">
        <v>1537</v>
      </c>
      <c r="E90">
        <v>0</v>
      </c>
    </row>
    <row r="91" spans="1:6" x14ac:dyDescent="0.25">
      <c r="A91" t="s">
        <v>1480</v>
      </c>
      <c r="B91" t="s">
        <v>2807</v>
      </c>
      <c r="C91" t="s">
        <v>1417</v>
      </c>
      <c r="D91" s="2">
        <v>299800</v>
      </c>
      <c r="E91">
        <v>344770</v>
      </c>
      <c r="F91" s="2"/>
    </row>
    <row r="92" spans="1:6" x14ac:dyDescent="0.25">
      <c r="A92" t="s">
        <v>1481</v>
      </c>
      <c r="B92" t="s">
        <v>2808</v>
      </c>
      <c r="C92" t="s">
        <v>1417</v>
      </c>
      <c r="D92" s="2">
        <v>287500</v>
      </c>
      <c r="E92">
        <v>330625</v>
      </c>
      <c r="F92" s="2"/>
    </row>
    <row r="93" spans="1:6" x14ac:dyDescent="0.25">
      <c r="A93" t="s">
        <v>1482</v>
      </c>
      <c r="B93" t="s">
        <v>2809</v>
      </c>
      <c r="C93" t="s">
        <v>1417</v>
      </c>
      <c r="D93" s="2">
        <v>307600</v>
      </c>
      <c r="E93">
        <v>353740</v>
      </c>
      <c r="F93" s="2"/>
    </row>
    <row r="94" spans="1:6" x14ac:dyDescent="0.25">
      <c r="A94" t="s">
        <v>2639</v>
      </c>
      <c r="B94" t="s">
        <v>1568</v>
      </c>
      <c r="C94" t="s">
        <v>1417</v>
      </c>
      <c r="D94" t="s">
        <v>1537</v>
      </c>
      <c r="E94">
        <v>0</v>
      </c>
    </row>
    <row r="95" spans="1:6" x14ac:dyDescent="0.25">
      <c r="A95" t="s">
        <v>2640</v>
      </c>
      <c r="B95" t="s">
        <v>2810</v>
      </c>
      <c r="C95" t="s">
        <v>1417</v>
      </c>
      <c r="D95" t="s">
        <v>1537</v>
      </c>
      <c r="E95">
        <v>0</v>
      </c>
    </row>
    <row r="96" spans="1:6" x14ac:dyDescent="0.25">
      <c r="A96" t="s">
        <v>1483</v>
      </c>
      <c r="B96" t="s">
        <v>956</v>
      </c>
      <c r="C96" t="s">
        <v>1417</v>
      </c>
      <c r="D96" s="2">
        <v>217600</v>
      </c>
      <c r="E96">
        <v>250240</v>
      </c>
      <c r="F96" s="2"/>
    </row>
    <row r="97" spans="1:6" x14ac:dyDescent="0.25">
      <c r="A97" t="s">
        <v>1484</v>
      </c>
      <c r="B97" t="s">
        <v>2811</v>
      </c>
      <c r="C97" t="s">
        <v>1417</v>
      </c>
      <c r="D97" s="2">
        <v>254300</v>
      </c>
      <c r="E97">
        <v>292445</v>
      </c>
      <c r="F97" s="2"/>
    </row>
    <row r="98" spans="1:6" x14ac:dyDescent="0.25">
      <c r="A98" t="s">
        <v>2641</v>
      </c>
      <c r="B98" t="s">
        <v>1569</v>
      </c>
      <c r="C98" t="s">
        <v>1417</v>
      </c>
      <c r="D98" t="s">
        <v>1537</v>
      </c>
      <c r="E98">
        <v>0</v>
      </c>
    </row>
    <row r="99" spans="1:6" x14ac:dyDescent="0.25">
      <c r="A99" t="s">
        <v>2642</v>
      </c>
      <c r="B99" t="s">
        <v>1570</v>
      </c>
      <c r="C99" t="s">
        <v>1417</v>
      </c>
      <c r="D99" t="s">
        <v>1537</v>
      </c>
      <c r="E99">
        <v>0</v>
      </c>
    </row>
    <row r="100" spans="1:6" x14ac:dyDescent="0.25">
      <c r="A100" t="s">
        <v>1485</v>
      </c>
      <c r="B100" t="s">
        <v>2812</v>
      </c>
      <c r="C100" t="s">
        <v>1417</v>
      </c>
      <c r="D100" s="2">
        <v>242400</v>
      </c>
      <c r="E100">
        <v>278760</v>
      </c>
      <c r="F100" s="2"/>
    </row>
    <row r="101" spans="1:6" x14ac:dyDescent="0.25">
      <c r="A101" t="s">
        <v>2643</v>
      </c>
      <c r="B101" t="s">
        <v>1571</v>
      </c>
      <c r="C101" t="s">
        <v>1417</v>
      </c>
      <c r="D101" t="s">
        <v>1537</v>
      </c>
      <c r="E101">
        <v>0</v>
      </c>
    </row>
    <row r="102" spans="1:6" x14ac:dyDescent="0.25">
      <c r="A102" t="s">
        <v>1486</v>
      </c>
      <c r="B102" t="s">
        <v>2813</v>
      </c>
      <c r="C102" t="s">
        <v>1417</v>
      </c>
      <c r="D102" s="2">
        <v>259300</v>
      </c>
      <c r="E102">
        <v>298195</v>
      </c>
      <c r="F102" s="2"/>
    </row>
    <row r="103" spans="1:6" x14ac:dyDescent="0.25">
      <c r="A103" t="s">
        <v>2644</v>
      </c>
      <c r="B103" t="s">
        <v>1572</v>
      </c>
      <c r="C103" t="s">
        <v>1417</v>
      </c>
      <c r="D103" t="s">
        <v>1537</v>
      </c>
      <c r="E103">
        <v>0</v>
      </c>
    </row>
    <row r="104" spans="1:6" x14ac:dyDescent="0.25">
      <c r="B104" t="s">
        <v>1573</v>
      </c>
      <c r="C104" t="s">
        <v>1417</v>
      </c>
      <c r="D104" t="s">
        <v>1537</v>
      </c>
      <c r="E104">
        <v>0</v>
      </c>
    </row>
    <row r="105" spans="1:6" x14ac:dyDescent="0.25">
      <c r="B105" t="s">
        <v>1574</v>
      </c>
      <c r="C105" t="s">
        <v>1417</v>
      </c>
      <c r="D105" t="s">
        <v>1537</v>
      </c>
      <c r="E105">
        <v>0</v>
      </c>
    </row>
    <row r="106" spans="1:6" x14ac:dyDescent="0.25">
      <c r="B106" t="s">
        <v>1575</v>
      </c>
      <c r="C106" t="s">
        <v>1417</v>
      </c>
      <c r="D106" t="s">
        <v>1537</v>
      </c>
      <c r="E106">
        <v>0</v>
      </c>
    </row>
    <row r="107" spans="1:6" x14ac:dyDescent="0.25">
      <c r="B107" t="s">
        <v>1576</v>
      </c>
      <c r="C107" t="s">
        <v>1417</v>
      </c>
      <c r="D107" t="s">
        <v>1537</v>
      </c>
      <c r="E107">
        <v>0</v>
      </c>
    </row>
    <row r="108" spans="1:6" x14ac:dyDescent="0.25">
      <c r="B108" t="s">
        <v>1577</v>
      </c>
      <c r="C108" t="s">
        <v>1417</v>
      </c>
      <c r="D108" t="s">
        <v>1537</v>
      </c>
      <c r="E108">
        <v>0</v>
      </c>
    </row>
    <row r="109" spans="1:6" x14ac:dyDescent="0.25">
      <c r="B109" t="s">
        <v>2814</v>
      </c>
      <c r="C109" t="s">
        <v>1417</v>
      </c>
      <c r="D109" t="s">
        <v>1537</v>
      </c>
      <c r="E109">
        <v>0</v>
      </c>
    </row>
    <row r="110" spans="1:6" x14ac:dyDescent="0.25">
      <c r="B110" t="s">
        <v>1578</v>
      </c>
      <c r="C110" t="s">
        <v>1417</v>
      </c>
      <c r="D110" t="s">
        <v>1537</v>
      </c>
      <c r="E110">
        <v>0</v>
      </c>
    </row>
    <row r="111" spans="1:6" x14ac:dyDescent="0.25">
      <c r="B111" t="s">
        <v>1579</v>
      </c>
      <c r="C111" t="s">
        <v>1417</v>
      </c>
      <c r="D111" t="s">
        <v>1537</v>
      </c>
      <c r="E111">
        <v>0</v>
      </c>
    </row>
    <row r="112" spans="1:6" x14ac:dyDescent="0.25">
      <c r="B112" t="s">
        <v>1580</v>
      </c>
      <c r="C112" s="1" t="s">
        <v>1417</v>
      </c>
      <c r="D112" t="s">
        <v>1537</v>
      </c>
      <c r="E112">
        <v>0</v>
      </c>
    </row>
    <row r="113" spans="1:6" x14ac:dyDescent="0.25">
      <c r="B113" t="s">
        <v>1581</v>
      </c>
      <c r="C113" t="s">
        <v>1417</v>
      </c>
      <c r="D113" t="s">
        <v>1537</v>
      </c>
      <c r="E113">
        <v>0</v>
      </c>
    </row>
    <row r="114" spans="1:6" x14ac:dyDescent="0.25">
      <c r="B114" t="s">
        <v>1582</v>
      </c>
      <c r="C114" t="s">
        <v>1417</v>
      </c>
      <c r="D114" t="s">
        <v>1537</v>
      </c>
      <c r="E114">
        <v>0</v>
      </c>
    </row>
    <row r="115" spans="1:6" x14ac:dyDescent="0.25">
      <c r="B115" t="s">
        <v>1583</v>
      </c>
      <c r="C115" t="s">
        <v>1417</v>
      </c>
      <c r="D115" t="s">
        <v>1537</v>
      </c>
      <c r="E115">
        <v>0</v>
      </c>
    </row>
    <row r="116" spans="1:6" x14ac:dyDescent="0.25">
      <c r="B116" t="s">
        <v>1584</v>
      </c>
      <c r="C116" t="s">
        <v>1417</v>
      </c>
      <c r="D116" t="s">
        <v>1537</v>
      </c>
      <c r="E116">
        <v>0</v>
      </c>
    </row>
    <row r="117" spans="1:6" x14ac:dyDescent="0.25">
      <c r="B117" t="s">
        <v>1585</v>
      </c>
      <c r="C117" t="s">
        <v>1417</v>
      </c>
      <c r="D117" t="s">
        <v>1537</v>
      </c>
      <c r="E117">
        <v>0</v>
      </c>
    </row>
    <row r="118" spans="1:6" x14ac:dyDescent="0.25">
      <c r="B118" t="s">
        <v>1586</v>
      </c>
      <c r="C118" t="s">
        <v>1417</v>
      </c>
      <c r="D118" t="s">
        <v>1537</v>
      </c>
      <c r="E118">
        <v>0</v>
      </c>
    </row>
    <row r="119" spans="1:6" x14ac:dyDescent="0.25">
      <c r="B119" t="s">
        <v>1587</v>
      </c>
      <c r="C119" t="s">
        <v>1417</v>
      </c>
      <c r="D119" t="s">
        <v>1537</v>
      </c>
      <c r="E119">
        <v>0</v>
      </c>
    </row>
    <row r="120" spans="1:6" x14ac:dyDescent="0.25">
      <c r="B120" t="s">
        <v>1588</v>
      </c>
      <c r="C120" t="s">
        <v>1417</v>
      </c>
      <c r="D120" t="s">
        <v>1537</v>
      </c>
      <c r="E120">
        <v>0</v>
      </c>
    </row>
    <row r="121" spans="1:6" x14ac:dyDescent="0.25">
      <c r="A121" t="s">
        <v>2645</v>
      </c>
      <c r="B121" t="s">
        <v>1589</v>
      </c>
      <c r="C121" t="s">
        <v>1417</v>
      </c>
      <c r="D121" t="s">
        <v>1537</v>
      </c>
      <c r="E121">
        <v>0</v>
      </c>
    </row>
    <row r="122" spans="1:6" x14ac:dyDescent="0.25">
      <c r="A122" t="s">
        <v>1517</v>
      </c>
      <c r="B122" t="s">
        <v>1365</v>
      </c>
      <c r="C122" t="s">
        <v>1417</v>
      </c>
      <c r="D122" s="2">
        <v>112550</v>
      </c>
      <c r="E122">
        <v>129432.5</v>
      </c>
      <c r="F122" s="2"/>
    </row>
    <row r="123" spans="1:6" x14ac:dyDescent="0.25">
      <c r="A123" t="s">
        <v>1518</v>
      </c>
      <c r="B123" t="s">
        <v>2815</v>
      </c>
      <c r="C123" t="s">
        <v>1417</v>
      </c>
      <c r="D123" s="2">
        <v>131600</v>
      </c>
      <c r="E123">
        <v>151340</v>
      </c>
      <c r="F123" s="2"/>
    </row>
    <row r="124" spans="1:6" x14ac:dyDescent="0.25">
      <c r="A124" t="s">
        <v>2646</v>
      </c>
      <c r="B124" t="s">
        <v>1590</v>
      </c>
      <c r="C124" t="s">
        <v>1417</v>
      </c>
      <c r="D124" t="s">
        <v>1537</v>
      </c>
      <c r="E124">
        <v>0</v>
      </c>
    </row>
    <row r="125" spans="1:6" x14ac:dyDescent="0.25">
      <c r="A125" t="s">
        <v>1519</v>
      </c>
      <c r="B125" t="s">
        <v>1366</v>
      </c>
      <c r="C125" t="s">
        <v>1417</v>
      </c>
      <c r="D125" s="2">
        <v>117800</v>
      </c>
      <c r="E125">
        <v>135470</v>
      </c>
      <c r="F125" s="2"/>
    </row>
    <row r="126" spans="1:6" x14ac:dyDescent="0.25">
      <c r="A126" t="s">
        <v>1520</v>
      </c>
      <c r="B126" t="s">
        <v>2816</v>
      </c>
      <c r="C126" t="s">
        <v>1417</v>
      </c>
      <c r="D126" s="2">
        <v>136500</v>
      </c>
      <c r="E126">
        <v>156975</v>
      </c>
      <c r="F126" s="2"/>
    </row>
    <row r="127" spans="1:6" x14ac:dyDescent="0.25">
      <c r="A127" t="s">
        <v>2647</v>
      </c>
      <c r="B127" t="s">
        <v>1591</v>
      </c>
      <c r="C127" t="s">
        <v>1417</v>
      </c>
      <c r="D127" t="s">
        <v>1537</v>
      </c>
      <c r="E127">
        <v>0</v>
      </c>
    </row>
    <row r="128" spans="1:6" x14ac:dyDescent="0.25">
      <c r="A128" t="s">
        <v>1592</v>
      </c>
      <c r="B128" t="s">
        <v>1593</v>
      </c>
      <c r="C128" t="s">
        <v>1417</v>
      </c>
      <c r="D128" t="s">
        <v>1537</v>
      </c>
      <c r="E128">
        <v>0</v>
      </c>
    </row>
    <row r="129" spans="1:6" x14ac:dyDescent="0.25">
      <c r="B129" t="s">
        <v>2823</v>
      </c>
      <c r="C129" t="s">
        <v>1417</v>
      </c>
      <c r="D129" t="s">
        <v>1537</v>
      </c>
      <c r="E129">
        <v>0</v>
      </c>
    </row>
    <row r="130" spans="1:6" x14ac:dyDescent="0.25">
      <c r="A130" t="s">
        <v>2649</v>
      </c>
      <c r="B130" t="s">
        <v>1594</v>
      </c>
      <c r="C130" t="s">
        <v>1417</v>
      </c>
      <c r="D130" t="s">
        <v>1537</v>
      </c>
      <c r="E130">
        <v>0</v>
      </c>
    </row>
    <row r="131" spans="1:6" x14ac:dyDescent="0.25">
      <c r="A131" t="s">
        <v>1522</v>
      </c>
      <c r="B131" t="s">
        <v>1595</v>
      </c>
      <c r="C131" t="s">
        <v>1417</v>
      </c>
      <c r="D131" t="s">
        <v>1537</v>
      </c>
      <c r="E131">
        <v>0</v>
      </c>
    </row>
    <row r="132" spans="1:6" x14ac:dyDescent="0.25">
      <c r="A132" t="s">
        <v>1596</v>
      </c>
      <c r="B132" t="s">
        <v>1597</v>
      </c>
      <c r="C132" t="s">
        <v>1417</v>
      </c>
      <c r="D132" t="s">
        <v>1537</v>
      </c>
      <c r="E132">
        <v>0</v>
      </c>
    </row>
    <row r="133" spans="1:6" x14ac:dyDescent="0.25">
      <c r="A133" t="s">
        <v>2650</v>
      </c>
      <c r="B133" t="s">
        <v>1598</v>
      </c>
      <c r="C133" t="s">
        <v>1417</v>
      </c>
      <c r="D133" t="s">
        <v>1537</v>
      </c>
      <c r="E133">
        <v>0</v>
      </c>
    </row>
    <row r="134" spans="1:6" x14ac:dyDescent="0.25">
      <c r="A134" t="s">
        <v>1521</v>
      </c>
      <c r="B134" t="s">
        <v>1367</v>
      </c>
      <c r="C134" t="s">
        <v>1417</v>
      </c>
      <c r="D134" s="2">
        <v>104900</v>
      </c>
      <c r="E134">
        <v>120635</v>
      </c>
      <c r="F134" s="2"/>
    </row>
    <row r="135" spans="1:6" x14ac:dyDescent="0.25">
      <c r="A135" t="s">
        <v>2651</v>
      </c>
      <c r="B135" t="s">
        <v>1599</v>
      </c>
      <c r="C135" t="s">
        <v>1417</v>
      </c>
      <c r="D135" t="s">
        <v>1537</v>
      </c>
      <c r="E135">
        <v>0</v>
      </c>
    </row>
    <row r="136" spans="1:6" x14ac:dyDescent="0.25">
      <c r="A136" t="s">
        <v>1600</v>
      </c>
      <c r="B136" t="s">
        <v>1601</v>
      </c>
      <c r="C136" t="s">
        <v>1417</v>
      </c>
      <c r="D136" t="s">
        <v>1537</v>
      </c>
      <c r="E136">
        <v>0</v>
      </c>
    </row>
    <row r="137" spans="1:6" x14ac:dyDescent="0.25">
      <c r="A137" t="s">
        <v>2648</v>
      </c>
      <c r="B137" t="s">
        <v>1602</v>
      </c>
      <c r="C137" t="s">
        <v>1417</v>
      </c>
      <c r="D137" t="s">
        <v>1537</v>
      </c>
      <c r="E137">
        <v>0</v>
      </c>
    </row>
    <row r="138" spans="1:6" x14ac:dyDescent="0.25">
      <c r="A138" t="s">
        <v>2652</v>
      </c>
      <c r="B138" t="s">
        <v>1603</v>
      </c>
      <c r="C138" t="s">
        <v>1417</v>
      </c>
      <c r="D138" t="s">
        <v>1537</v>
      </c>
      <c r="E138">
        <v>0</v>
      </c>
    </row>
    <row r="139" spans="1:6" x14ac:dyDescent="0.25">
      <c r="A139" t="s">
        <v>2653</v>
      </c>
      <c r="B139" t="s">
        <v>2817</v>
      </c>
      <c r="C139" t="s">
        <v>1417</v>
      </c>
      <c r="D139" t="s">
        <v>1537</v>
      </c>
      <c r="E139">
        <v>0</v>
      </c>
    </row>
    <row r="140" spans="1:6" x14ac:dyDescent="0.25">
      <c r="A140" t="s">
        <v>2654</v>
      </c>
      <c r="B140" t="s">
        <v>1604</v>
      </c>
      <c r="C140" t="s">
        <v>1417</v>
      </c>
      <c r="D140" t="s">
        <v>1537</v>
      </c>
      <c r="E140">
        <v>0</v>
      </c>
    </row>
    <row r="141" spans="1:6" x14ac:dyDescent="0.25">
      <c r="A141" t="s">
        <v>1523</v>
      </c>
      <c r="B141" t="s">
        <v>1368</v>
      </c>
      <c r="C141" t="s">
        <v>1417</v>
      </c>
      <c r="D141" s="2">
        <v>109200</v>
      </c>
      <c r="E141">
        <v>125580</v>
      </c>
      <c r="F141" s="2"/>
    </row>
    <row r="142" spans="1:6" x14ac:dyDescent="0.25">
      <c r="A142" t="s">
        <v>1524</v>
      </c>
      <c r="B142" t="s">
        <v>2818</v>
      </c>
      <c r="C142" t="s">
        <v>1417</v>
      </c>
      <c r="D142" s="2">
        <v>127400</v>
      </c>
      <c r="E142">
        <v>146510</v>
      </c>
      <c r="F142" s="2"/>
    </row>
    <row r="143" spans="1:6" x14ac:dyDescent="0.25">
      <c r="A143" t="s">
        <v>2655</v>
      </c>
      <c r="B143" t="s">
        <v>1605</v>
      </c>
      <c r="C143" t="s">
        <v>1417</v>
      </c>
      <c r="D143" t="s">
        <v>1537</v>
      </c>
      <c r="E143">
        <v>0</v>
      </c>
    </row>
    <row r="144" spans="1:6" x14ac:dyDescent="0.25">
      <c r="A144" t="s">
        <v>2656</v>
      </c>
      <c r="B144" t="s">
        <v>1606</v>
      </c>
      <c r="C144" t="s">
        <v>1417</v>
      </c>
      <c r="D144" t="s">
        <v>1537</v>
      </c>
      <c r="E144">
        <v>0</v>
      </c>
    </row>
    <row r="145" spans="1:6" x14ac:dyDescent="0.25">
      <c r="A145" t="s">
        <v>1525</v>
      </c>
      <c r="B145" t="s">
        <v>1369</v>
      </c>
      <c r="C145" t="s">
        <v>1417</v>
      </c>
      <c r="D145" s="2">
        <v>111100</v>
      </c>
      <c r="E145">
        <v>127765</v>
      </c>
      <c r="F145" s="2"/>
    </row>
    <row r="146" spans="1:6" x14ac:dyDescent="0.25">
      <c r="A146" t="s">
        <v>1526</v>
      </c>
      <c r="B146" t="s">
        <v>1370</v>
      </c>
      <c r="C146" t="s">
        <v>1417</v>
      </c>
      <c r="D146" s="2">
        <v>95000</v>
      </c>
      <c r="E146">
        <v>109250</v>
      </c>
      <c r="F146" s="2"/>
    </row>
    <row r="147" spans="1:6" x14ac:dyDescent="0.25">
      <c r="A147" t="s">
        <v>1527</v>
      </c>
      <c r="B147" t="s">
        <v>2819</v>
      </c>
      <c r="C147" t="s">
        <v>1417</v>
      </c>
      <c r="D147" s="2">
        <v>111100</v>
      </c>
      <c r="E147">
        <v>127765</v>
      </c>
      <c r="F147" s="2"/>
    </row>
    <row r="148" spans="1:6" x14ac:dyDescent="0.25">
      <c r="A148" t="s">
        <v>2657</v>
      </c>
      <c r="B148" t="s">
        <v>1607</v>
      </c>
      <c r="C148" t="s">
        <v>1417</v>
      </c>
      <c r="D148" t="s">
        <v>1537</v>
      </c>
      <c r="E148">
        <v>0</v>
      </c>
    </row>
    <row r="149" spans="1:6" x14ac:dyDescent="0.25">
      <c r="A149" t="s">
        <v>1528</v>
      </c>
      <c r="B149" t="s">
        <v>1371</v>
      </c>
      <c r="C149" t="s">
        <v>1417</v>
      </c>
      <c r="D149" s="2">
        <v>98800</v>
      </c>
      <c r="E149">
        <v>113620</v>
      </c>
      <c r="F149" s="2"/>
    </row>
    <row r="150" spans="1:6" x14ac:dyDescent="0.25">
      <c r="A150" t="s">
        <v>1529</v>
      </c>
      <c r="B150" t="s">
        <v>2820</v>
      </c>
      <c r="C150" t="s">
        <v>1417</v>
      </c>
      <c r="D150" s="2">
        <v>115300</v>
      </c>
      <c r="E150">
        <v>132595</v>
      </c>
      <c r="F150" s="2"/>
    </row>
    <row r="151" spans="1:6" x14ac:dyDescent="0.25">
      <c r="B151" t="s">
        <v>2821</v>
      </c>
      <c r="C151" t="s">
        <v>1417</v>
      </c>
      <c r="D151" t="s">
        <v>1537</v>
      </c>
      <c r="E151">
        <v>0</v>
      </c>
    </row>
    <row r="152" spans="1:6" x14ac:dyDescent="0.25">
      <c r="A152" t="s">
        <v>1530</v>
      </c>
      <c r="B152" t="s">
        <v>1372</v>
      </c>
      <c r="C152" t="s">
        <v>1417</v>
      </c>
      <c r="D152" s="2">
        <v>149400</v>
      </c>
      <c r="E152">
        <v>171810</v>
      </c>
      <c r="F152" s="2"/>
    </row>
    <row r="153" spans="1:6" x14ac:dyDescent="0.25">
      <c r="A153" t="s">
        <v>1531</v>
      </c>
      <c r="B153" t="s">
        <v>1373</v>
      </c>
      <c r="C153" t="s">
        <v>1417</v>
      </c>
      <c r="D153" s="2">
        <v>174100</v>
      </c>
      <c r="E153">
        <v>200215</v>
      </c>
      <c r="F153" s="2"/>
    </row>
    <row r="154" spans="1:6" x14ac:dyDescent="0.25">
      <c r="A154" t="s">
        <v>2658</v>
      </c>
      <c r="B154" t="s">
        <v>2772</v>
      </c>
      <c r="C154" t="s">
        <v>1417</v>
      </c>
      <c r="D154" t="s">
        <v>1537</v>
      </c>
      <c r="E154">
        <v>0</v>
      </c>
    </row>
    <row r="155" spans="1:6" x14ac:dyDescent="0.25">
      <c r="A155" t="s">
        <v>1532</v>
      </c>
      <c r="B155" t="s">
        <v>2773</v>
      </c>
      <c r="C155" t="s">
        <v>1417</v>
      </c>
      <c r="D155" s="2">
        <v>149300</v>
      </c>
      <c r="E155">
        <v>171695</v>
      </c>
      <c r="F155" s="2"/>
    </row>
  </sheetData>
  <conditionalFormatting sqref="A1:A1048576">
    <cfRule type="duplicateValues" dxfId="9" priority="1"/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13" sqref="E1:E13"/>
    </sheetView>
  </sheetViews>
  <sheetFormatPr defaultRowHeight="15" x14ac:dyDescent="0.25"/>
  <cols>
    <col min="1" max="1" width="26.28515625" customWidth="1"/>
    <col min="2" max="2" width="48.7109375" customWidth="1"/>
    <col min="4" max="4" width="14.28515625" customWidth="1"/>
  </cols>
  <sheetData>
    <row r="1" spans="1:6" x14ac:dyDescent="0.25">
      <c r="A1" t="s">
        <v>1608</v>
      </c>
      <c r="B1" t="s">
        <v>1348</v>
      </c>
      <c r="C1" t="s">
        <v>1417</v>
      </c>
      <c r="D1" t="s">
        <v>1537</v>
      </c>
      <c r="E1">
        <v>0</v>
      </c>
    </row>
    <row r="2" spans="1:6" x14ac:dyDescent="0.25">
      <c r="A2" t="s">
        <v>1609</v>
      </c>
      <c r="B2" t="s">
        <v>1348</v>
      </c>
      <c r="C2" t="s">
        <v>1417</v>
      </c>
      <c r="D2" t="s">
        <v>1537</v>
      </c>
      <c r="E2">
        <v>0</v>
      </c>
    </row>
    <row r="3" spans="1:6" x14ac:dyDescent="0.25">
      <c r="A3" t="s">
        <v>723</v>
      </c>
      <c r="B3" t="s">
        <v>1348</v>
      </c>
      <c r="C3" t="s">
        <v>1417</v>
      </c>
      <c r="D3" s="2">
        <v>4500</v>
      </c>
      <c r="E3">
        <v>5175</v>
      </c>
      <c r="F3" s="2"/>
    </row>
    <row r="4" spans="1:6" x14ac:dyDescent="0.25">
      <c r="A4" t="s">
        <v>1610</v>
      </c>
      <c r="B4" t="s">
        <v>1348</v>
      </c>
      <c r="C4" t="s">
        <v>1417</v>
      </c>
      <c r="D4" t="s">
        <v>1537</v>
      </c>
      <c r="E4">
        <v>0</v>
      </c>
    </row>
    <row r="5" spans="1:6" x14ac:dyDescent="0.25">
      <c r="A5" t="s">
        <v>724</v>
      </c>
      <c r="B5" t="s">
        <v>1348</v>
      </c>
      <c r="C5" t="s">
        <v>1417</v>
      </c>
      <c r="D5" s="2">
        <v>1530</v>
      </c>
      <c r="E5">
        <v>1759.5</v>
      </c>
      <c r="F5" s="2"/>
    </row>
    <row r="6" spans="1:6" x14ac:dyDescent="0.25">
      <c r="A6" t="s">
        <v>1611</v>
      </c>
      <c r="B6" t="s">
        <v>1348</v>
      </c>
      <c r="C6" t="s">
        <v>1417</v>
      </c>
      <c r="D6" t="s">
        <v>1537</v>
      </c>
      <c r="E6">
        <v>0</v>
      </c>
    </row>
    <row r="7" spans="1:6" x14ac:dyDescent="0.25">
      <c r="A7" t="s">
        <v>1612</v>
      </c>
      <c r="B7" t="s">
        <v>1348</v>
      </c>
      <c r="C7" t="s">
        <v>1417</v>
      </c>
      <c r="D7" t="s">
        <v>1537</v>
      </c>
      <c r="E7">
        <v>0</v>
      </c>
    </row>
    <row r="8" spans="1:6" x14ac:dyDescent="0.25">
      <c r="A8" t="s">
        <v>1613</v>
      </c>
      <c r="B8" t="s">
        <v>1348</v>
      </c>
      <c r="C8" t="s">
        <v>1417</v>
      </c>
      <c r="D8" t="s">
        <v>1537</v>
      </c>
      <c r="E8">
        <v>0</v>
      </c>
    </row>
    <row r="9" spans="1:6" x14ac:dyDescent="0.25">
      <c r="A9" t="s">
        <v>722</v>
      </c>
      <c r="B9" t="s">
        <v>1348</v>
      </c>
      <c r="C9" t="s">
        <v>1417</v>
      </c>
      <c r="D9">
        <v>75</v>
      </c>
      <c r="E9">
        <v>86.25</v>
      </c>
      <c r="F9" s="2"/>
    </row>
    <row r="10" spans="1:6" x14ac:dyDescent="0.25">
      <c r="A10" t="s">
        <v>721</v>
      </c>
      <c r="B10" t="s">
        <v>1348</v>
      </c>
      <c r="C10" t="s">
        <v>1417</v>
      </c>
      <c r="D10">
        <v>163</v>
      </c>
      <c r="E10">
        <v>187.45</v>
      </c>
      <c r="F10" s="2"/>
    </row>
    <row r="11" spans="1:6" x14ac:dyDescent="0.25">
      <c r="A11" t="s">
        <v>726</v>
      </c>
      <c r="B11" t="s">
        <v>1350</v>
      </c>
      <c r="C11" t="s">
        <v>1417</v>
      </c>
      <c r="D11">
        <v>515</v>
      </c>
      <c r="E11">
        <v>592.25</v>
      </c>
      <c r="F11" s="2"/>
    </row>
    <row r="12" spans="1:6" x14ac:dyDescent="0.25">
      <c r="B12" t="s">
        <v>2824</v>
      </c>
      <c r="C12" t="s">
        <v>1417</v>
      </c>
      <c r="D12">
        <v>365</v>
      </c>
      <c r="E12">
        <v>419.75</v>
      </c>
      <c r="F12" s="2"/>
    </row>
    <row r="13" spans="1:6" x14ac:dyDescent="0.25">
      <c r="A13" t="s">
        <v>1614</v>
      </c>
      <c r="B13" t="s">
        <v>1615</v>
      </c>
      <c r="C13" t="s">
        <v>1417</v>
      </c>
      <c r="D13" t="s">
        <v>1537</v>
      </c>
      <c r="E13">
        <v>0</v>
      </c>
    </row>
  </sheetData>
  <conditionalFormatting sqref="A1:A1048576">
    <cfRule type="duplicateValues" dxfId="8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opLeftCell="B1" workbookViewId="0">
      <selection activeCell="E1" sqref="E1:E95"/>
    </sheetView>
  </sheetViews>
  <sheetFormatPr defaultRowHeight="15" x14ac:dyDescent="0.25"/>
  <cols>
    <col min="1" max="1" width="25" customWidth="1"/>
    <col min="2" max="2" width="57.85546875" customWidth="1"/>
    <col min="4" max="4" width="16.42578125" customWidth="1"/>
  </cols>
  <sheetData>
    <row r="1" spans="1:6" x14ac:dyDescent="0.25">
      <c r="A1" t="s">
        <v>1616</v>
      </c>
      <c r="B1" t="s">
        <v>1013</v>
      </c>
      <c r="C1" t="s">
        <v>1417</v>
      </c>
      <c r="D1" t="s">
        <v>1537</v>
      </c>
      <c r="E1">
        <v>0</v>
      </c>
    </row>
    <row r="2" spans="1:6" x14ac:dyDescent="0.25">
      <c r="A2" t="s">
        <v>1617</v>
      </c>
      <c r="B2" t="s">
        <v>1013</v>
      </c>
      <c r="C2" t="s">
        <v>1417</v>
      </c>
      <c r="D2" t="s">
        <v>1537</v>
      </c>
      <c r="E2">
        <v>0</v>
      </c>
    </row>
    <row r="3" spans="1:6" x14ac:dyDescent="0.25">
      <c r="A3">
        <v>401063</v>
      </c>
      <c r="B3" t="s">
        <v>1013</v>
      </c>
      <c r="C3" t="s">
        <v>1417</v>
      </c>
      <c r="D3">
        <v>7</v>
      </c>
      <c r="E3">
        <v>8.0500000000000007</v>
      </c>
      <c r="F3" s="2"/>
    </row>
    <row r="4" spans="1:6" x14ac:dyDescent="0.25">
      <c r="A4" t="s">
        <v>1618</v>
      </c>
      <c r="B4" t="s">
        <v>1013</v>
      </c>
      <c r="C4" t="s">
        <v>1417</v>
      </c>
      <c r="D4" t="s">
        <v>1537</v>
      </c>
      <c r="E4">
        <v>0</v>
      </c>
    </row>
    <row r="5" spans="1:6" x14ac:dyDescent="0.25">
      <c r="A5" t="s">
        <v>1619</v>
      </c>
      <c r="B5" t="s">
        <v>1013</v>
      </c>
      <c r="C5" t="s">
        <v>1417</v>
      </c>
      <c r="D5" t="s">
        <v>1537</v>
      </c>
      <c r="E5">
        <v>0</v>
      </c>
    </row>
    <row r="6" spans="1:6" x14ac:dyDescent="0.25">
      <c r="A6" t="s">
        <v>1620</v>
      </c>
      <c r="B6" t="s">
        <v>1013</v>
      </c>
      <c r="C6" t="s">
        <v>1417</v>
      </c>
      <c r="D6" t="s">
        <v>1537</v>
      </c>
      <c r="E6">
        <v>0</v>
      </c>
    </row>
    <row r="7" spans="1:6" x14ac:dyDescent="0.25">
      <c r="A7" t="s">
        <v>1621</v>
      </c>
      <c r="B7" t="s">
        <v>1013</v>
      </c>
      <c r="C7" t="s">
        <v>1417</v>
      </c>
      <c r="D7" t="s">
        <v>1537</v>
      </c>
      <c r="E7">
        <v>0</v>
      </c>
    </row>
    <row r="8" spans="1:6" x14ac:dyDescent="0.25">
      <c r="A8" t="s">
        <v>1622</v>
      </c>
      <c r="B8" t="s">
        <v>1013</v>
      </c>
      <c r="C8" t="s">
        <v>1417</v>
      </c>
      <c r="D8" t="s">
        <v>1537</v>
      </c>
      <c r="E8">
        <v>0</v>
      </c>
    </row>
    <row r="9" spans="1:6" x14ac:dyDescent="0.25">
      <c r="A9" t="s">
        <v>240</v>
      </c>
      <c r="B9" t="s">
        <v>1013</v>
      </c>
      <c r="C9" t="s">
        <v>1417</v>
      </c>
      <c r="D9">
        <v>120</v>
      </c>
      <c r="E9">
        <v>138</v>
      </c>
      <c r="F9" s="2"/>
    </row>
    <row r="10" spans="1:6" x14ac:dyDescent="0.25">
      <c r="A10" t="s">
        <v>221</v>
      </c>
      <c r="B10" t="s">
        <v>1013</v>
      </c>
      <c r="C10" t="s">
        <v>1417</v>
      </c>
      <c r="D10">
        <v>10</v>
      </c>
      <c r="E10">
        <v>11.5</v>
      </c>
      <c r="F10" s="2"/>
    </row>
    <row r="11" spans="1:6" x14ac:dyDescent="0.25">
      <c r="A11">
        <v>46791</v>
      </c>
      <c r="B11" t="s">
        <v>1013</v>
      </c>
      <c r="C11" t="s">
        <v>1417</v>
      </c>
      <c r="D11" t="s">
        <v>1537</v>
      </c>
      <c r="E11">
        <v>0</v>
      </c>
    </row>
    <row r="12" spans="1:6" x14ac:dyDescent="0.25">
      <c r="A12" t="s">
        <v>1623</v>
      </c>
      <c r="B12" t="s">
        <v>1013</v>
      </c>
      <c r="C12" t="s">
        <v>1417</v>
      </c>
      <c r="D12" t="s">
        <v>1537</v>
      </c>
      <c r="E12">
        <v>0</v>
      </c>
    </row>
    <row r="13" spans="1:6" x14ac:dyDescent="0.25">
      <c r="A13" t="s">
        <v>1624</v>
      </c>
      <c r="B13" t="s">
        <v>1013</v>
      </c>
      <c r="C13" t="s">
        <v>1417</v>
      </c>
      <c r="D13" t="s">
        <v>1537</v>
      </c>
      <c r="E13">
        <v>0</v>
      </c>
    </row>
    <row r="14" spans="1:6" x14ac:dyDescent="0.25">
      <c r="A14" t="s">
        <v>1625</v>
      </c>
      <c r="B14" t="s">
        <v>1013</v>
      </c>
      <c r="C14" t="s">
        <v>1417</v>
      </c>
      <c r="D14" t="s">
        <v>1537</v>
      </c>
      <c r="E14">
        <v>0</v>
      </c>
    </row>
    <row r="15" spans="1:6" x14ac:dyDescent="0.25">
      <c r="A15" t="s">
        <v>1626</v>
      </c>
      <c r="B15" t="s">
        <v>1013</v>
      </c>
      <c r="C15" t="s">
        <v>1417</v>
      </c>
      <c r="D15" t="s">
        <v>1537</v>
      </c>
      <c r="E15">
        <v>0</v>
      </c>
    </row>
    <row r="16" spans="1:6" x14ac:dyDescent="0.25">
      <c r="A16" t="s">
        <v>1627</v>
      </c>
      <c r="B16" t="s">
        <v>1013</v>
      </c>
      <c r="C16" t="s">
        <v>1417</v>
      </c>
      <c r="D16" t="s">
        <v>1537</v>
      </c>
      <c r="E16">
        <v>0</v>
      </c>
    </row>
    <row r="17" spans="1:6" x14ac:dyDescent="0.25">
      <c r="A17" t="s">
        <v>261</v>
      </c>
      <c r="B17" t="s">
        <v>1013</v>
      </c>
      <c r="C17" t="s">
        <v>1417</v>
      </c>
      <c r="D17">
        <v>35</v>
      </c>
      <c r="E17">
        <v>40.25</v>
      </c>
      <c r="F17" s="2"/>
    </row>
    <row r="18" spans="1:6" x14ac:dyDescent="0.25">
      <c r="A18" t="s">
        <v>259</v>
      </c>
      <c r="B18" t="s">
        <v>1013</v>
      </c>
      <c r="C18" t="s">
        <v>1417</v>
      </c>
      <c r="D18">
        <v>44</v>
      </c>
      <c r="E18">
        <v>50.6</v>
      </c>
      <c r="F18" s="2"/>
    </row>
    <row r="19" spans="1:6" x14ac:dyDescent="0.25">
      <c r="A19" t="s">
        <v>252</v>
      </c>
      <c r="B19" t="s">
        <v>1013</v>
      </c>
      <c r="C19" t="s">
        <v>1417</v>
      </c>
      <c r="D19">
        <v>33</v>
      </c>
      <c r="E19">
        <v>37.950000000000003</v>
      </c>
      <c r="F19" s="2"/>
    </row>
    <row r="20" spans="1:6" x14ac:dyDescent="0.25">
      <c r="A20" t="s">
        <v>1628</v>
      </c>
      <c r="B20" t="s">
        <v>1013</v>
      </c>
      <c r="C20" t="s">
        <v>1417</v>
      </c>
      <c r="D20" t="s">
        <v>1537</v>
      </c>
      <c r="E20">
        <v>0</v>
      </c>
    </row>
    <row r="21" spans="1:6" x14ac:dyDescent="0.25">
      <c r="A21" t="s">
        <v>244</v>
      </c>
      <c r="B21" t="s">
        <v>1013</v>
      </c>
      <c r="C21" t="s">
        <v>1417</v>
      </c>
      <c r="D21">
        <v>32</v>
      </c>
      <c r="E21">
        <v>36.799999999999997</v>
      </c>
      <c r="F21" s="2"/>
    </row>
    <row r="22" spans="1:6" x14ac:dyDescent="0.25">
      <c r="A22" t="s">
        <v>227</v>
      </c>
      <c r="B22" t="s">
        <v>1013</v>
      </c>
      <c r="C22" t="s">
        <v>1417</v>
      </c>
      <c r="D22">
        <v>10</v>
      </c>
      <c r="E22">
        <v>11.5</v>
      </c>
      <c r="F22" s="2"/>
    </row>
    <row r="23" spans="1:6" x14ac:dyDescent="0.25">
      <c r="A23" t="s">
        <v>222</v>
      </c>
      <c r="B23" t="s">
        <v>1013</v>
      </c>
      <c r="C23" t="s">
        <v>1417</v>
      </c>
      <c r="D23">
        <v>15</v>
      </c>
      <c r="E23">
        <v>17.25</v>
      </c>
      <c r="F23" s="2"/>
    </row>
    <row r="24" spans="1:6" x14ac:dyDescent="0.25">
      <c r="A24" t="s">
        <v>1629</v>
      </c>
      <c r="B24" t="s">
        <v>1065</v>
      </c>
      <c r="C24" t="s">
        <v>1417</v>
      </c>
      <c r="D24" t="s">
        <v>1537</v>
      </c>
      <c r="E24">
        <v>0</v>
      </c>
    </row>
    <row r="25" spans="1:6" x14ac:dyDescent="0.25">
      <c r="A25" t="s">
        <v>1630</v>
      </c>
      <c r="B25" t="s">
        <v>1065</v>
      </c>
      <c r="C25" t="s">
        <v>1417</v>
      </c>
      <c r="D25" t="s">
        <v>1537</v>
      </c>
      <c r="E25">
        <v>0</v>
      </c>
    </row>
    <row r="26" spans="1:6" x14ac:dyDescent="0.25">
      <c r="A26" t="s">
        <v>1631</v>
      </c>
      <c r="B26" t="s">
        <v>1065</v>
      </c>
      <c r="C26" t="s">
        <v>1417</v>
      </c>
      <c r="D26" t="s">
        <v>1537</v>
      </c>
      <c r="E26">
        <v>0</v>
      </c>
    </row>
    <row r="27" spans="1:6" x14ac:dyDescent="0.25">
      <c r="A27" t="s">
        <v>1632</v>
      </c>
      <c r="B27" t="s">
        <v>1065</v>
      </c>
      <c r="C27" t="s">
        <v>1417</v>
      </c>
      <c r="D27" t="s">
        <v>1537</v>
      </c>
      <c r="E27">
        <v>0</v>
      </c>
    </row>
    <row r="28" spans="1:6" x14ac:dyDescent="0.25">
      <c r="A28" t="s">
        <v>1633</v>
      </c>
      <c r="B28" t="s">
        <v>1065</v>
      </c>
      <c r="C28" t="s">
        <v>1417</v>
      </c>
      <c r="D28" t="s">
        <v>1537</v>
      </c>
      <c r="E28">
        <v>0</v>
      </c>
    </row>
    <row r="29" spans="1:6" x14ac:dyDescent="0.25">
      <c r="A29" t="s">
        <v>1634</v>
      </c>
      <c r="B29" t="s">
        <v>1065</v>
      </c>
      <c r="C29" t="s">
        <v>1417</v>
      </c>
      <c r="D29" t="s">
        <v>1537</v>
      </c>
      <c r="E29">
        <v>0</v>
      </c>
    </row>
    <row r="30" spans="1:6" x14ac:dyDescent="0.25">
      <c r="A30" t="s">
        <v>1635</v>
      </c>
      <c r="B30" t="s">
        <v>1065</v>
      </c>
      <c r="C30" t="s">
        <v>1417</v>
      </c>
      <c r="D30" t="s">
        <v>1537</v>
      </c>
      <c r="E30">
        <v>0</v>
      </c>
    </row>
    <row r="31" spans="1:6" x14ac:dyDescent="0.25">
      <c r="A31" t="s">
        <v>1636</v>
      </c>
      <c r="B31" t="s">
        <v>1065</v>
      </c>
      <c r="C31" t="s">
        <v>1417</v>
      </c>
      <c r="D31" t="s">
        <v>1537</v>
      </c>
      <c r="E31">
        <v>0</v>
      </c>
    </row>
    <row r="32" spans="1:6" x14ac:dyDescent="0.25">
      <c r="A32" t="s">
        <v>349</v>
      </c>
      <c r="B32" t="s">
        <v>1065</v>
      </c>
      <c r="C32" t="s">
        <v>1417</v>
      </c>
      <c r="D32">
        <v>42</v>
      </c>
      <c r="E32">
        <v>48.3</v>
      </c>
      <c r="F32" s="2"/>
    </row>
    <row r="33" spans="1:6" x14ac:dyDescent="0.25">
      <c r="A33" t="s">
        <v>345</v>
      </c>
      <c r="B33" t="s">
        <v>1065</v>
      </c>
      <c r="C33" t="s">
        <v>1417</v>
      </c>
      <c r="D33">
        <v>35</v>
      </c>
      <c r="E33">
        <v>40.25</v>
      </c>
      <c r="F33" s="2"/>
    </row>
    <row r="34" spans="1:6" x14ac:dyDescent="0.25">
      <c r="A34" t="s">
        <v>1637</v>
      </c>
      <c r="B34" t="s">
        <v>1065</v>
      </c>
      <c r="C34" t="s">
        <v>1417</v>
      </c>
      <c r="D34" t="s">
        <v>1537</v>
      </c>
      <c r="E34">
        <v>0</v>
      </c>
    </row>
    <row r="35" spans="1:6" x14ac:dyDescent="0.25">
      <c r="A35" t="s">
        <v>1638</v>
      </c>
      <c r="B35" t="s">
        <v>1065</v>
      </c>
      <c r="C35" t="s">
        <v>1417</v>
      </c>
      <c r="D35" t="s">
        <v>1537</v>
      </c>
      <c r="E35">
        <v>0</v>
      </c>
    </row>
    <row r="36" spans="1:6" x14ac:dyDescent="0.25">
      <c r="A36" t="s">
        <v>338</v>
      </c>
      <c r="B36" t="s">
        <v>1065</v>
      </c>
      <c r="C36" t="s">
        <v>1417</v>
      </c>
      <c r="D36">
        <v>46</v>
      </c>
      <c r="E36">
        <v>52.9</v>
      </c>
      <c r="F36" s="2"/>
    </row>
    <row r="37" spans="1:6" x14ac:dyDescent="0.25">
      <c r="A37" t="s">
        <v>334</v>
      </c>
      <c r="B37" t="s">
        <v>1065</v>
      </c>
      <c r="C37" t="s">
        <v>1417</v>
      </c>
      <c r="D37">
        <v>58</v>
      </c>
      <c r="E37">
        <v>66.7</v>
      </c>
      <c r="F37" s="2"/>
    </row>
    <row r="38" spans="1:6" x14ac:dyDescent="0.25">
      <c r="A38" t="s">
        <v>344</v>
      </c>
      <c r="B38" t="s">
        <v>1065</v>
      </c>
      <c r="C38" t="s">
        <v>1417</v>
      </c>
      <c r="D38">
        <v>387</v>
      </c>
      <c r="E38">
        <v>445.05</v>
      </c>
      <c r="F38" s="2"/>
    </row>
    <row r="39" spans="1:6" x14ac:dyDescent="0.25">
      <c r="A39" t="s">
        <v>1639</v>
      </c>
      <c r="B39" t="s">
        <v>1065</v>
      </c>
      <c r="C39" t="s">
        <v>1417</v>
      </c>
      <c r="D39" t="s">
        <v>1537</v>
      </c>
      <c r="E39">
        <v>0</v>
      </c>
    </row>
    <row r="40" spans="1:6" x14ac:dyDescent="0.25">
      <c r="A40" t="s">
        <v>348</v>
      </c>
      <c r="B40" t="s">
        <v>1065</v>
      </c>
      <c r="C40" t="s">
        <v>1417</v>
      </c>
      <c r="D40">
        <v>35</v>
      </c>
      <c r="E40">
        <v>40.25</v>
      </c>
      <c r="F40" s="2"/>
    </row>
    <row r="41" spans="1:6" x14ac:dyDescent="0.25">
      <c r="A41" t="s">
        <v>347</v>
      </c>
      <c r="B41" t="s">
        <v>1065</v>
      </c>
      <c r="C41" t="s">
        <v>1417</v>
      </c>
      <c r="D41">
        <v>19</v>
      </c>
      <c r="E41">
        <v>21.85</v>
      </c>
      <c r="F41" s="2"/>
    </row>
    <row r="42" spans="1:6" x14ac:dyDescent="0.25">
      <c r="A42" t="s">
        <v>346</v>
      </c>
      <c r="B42" t="s">
        <v>1065</v>
      </c>
      <c r="C42" t="s">
        <v>1417</v>
      </c>
      <c r="D42">
        <v>92</v>
      </c>
      <c r="E42">
        <v>105.8</v>
      </c>
      <c r="F42" s="2"/>
    </row>
    <row r="43" spans="1:6" x14ac:dyDescent="0.25">
      <c r="A43" t="s">
        <v>1640</v>
      </c>
      <c r="B43" t="s">
        <v>1065</v>
      </c>
      <c r="C43" t="s">
        <v>1417</v>
      </c>
      <c r="D43" t="s">
        <v>1537</v>
      </c>
      <c r="E43">
        <v>0</v>
      </c>
    </row>
    <row r="44" spans="1:6" x14ac:dyDescent="0.25">
      <c r="A44" t="s">
        <v>1641</v>
      </c>
      <c r="B44" t="s">
        <v>1065</v>
      </c>
      <c r="C44" t="s">
        <v>1417</v>
      </c>
      <c r="D44" t="s">
        <v>1537</v>
      </c>
      <c r="E44">
        <v>0</v>
      </c>
    </row>
    <row r="45" spans="1:6" x14ac:dyDescent="0.25">
      <c r="A45" t="s">
        <v>342</v>
      </c>
      <c r="B45" t="s">
        <v>1065</v>
      </c>
      <c r="C45" t="s">
        <v>1417</v>
      </c>
      <c r="D45">
        <v>42</v>
      </c>
      <c r="E45">
        <v>48.3</v>
      </c>
      <c r="F45" s="2"/>
    </row>
    <row r="46" spans="1:6" x14ac:dyDescent="0.25">
      <c r="A46" t="s">
        <v>341</v>
      </c>
      <c r="B46" t="s">
        <v>1065</v>
      </c>
      <c r="C46" t="s">
        <v>1417</v>
      </c>
      <c r="D46">
        <v>33</v>
      </c>
      <c r="E46">
        <v>37.950000000000003</v>
      </c>
      <c r="F46" s="2"/>
    </row>
    <row r="47" spans="1:6" x14ac:dyDescent="0.25">
      <c r="A47" t="s">
        <v>1642</v>
      </c>
      <c r="B47" t="s">
        <v>1065</v>
      </c>
      <c r="C47" t="s">
        <v>1417</v>
      </c>
      <c r="D47" t="s">
        <v>1537</v>
      </c>
      <c r="E47">
        <v>0</v>
      </c>
    </row>
    <row r="48" spans="1:6" x14ac:dyDescent="0.25">
      <c r="A48" t="s">
        <v>340</v>
      </c>
      <c r="B48" t="s">
        <v>1065</v>
      </c>
      <c r="C48" t="s">
        <v>1417</v>
      </c>
      <c r="D48">
        <v>45</v>
      </c>
      <c r="E48">
        <v>51.75</v>
      </c>
      <c r="F48" s="2"/>
    </row>
    <row r="49" spans="1:6" x14ac:dyDescent="0.25">
      <c r="A49" t="s">
        <v>339</v>
      </c>
      <c r="B49" t="s">
        <v>1065</v>
      </c>
      <c r="C49" t="s">
        <v>1417</v>
      </c>
      <c r="D49">
        <v>15</v>
      </c>
      <c r="E49">
        <v>17.25</v>
      </c>
      <c r="F49" s="2"/>
    </row>
    <row r="50" spans="1:6" x14ac:dyDescent="0.25">
      <c r="A50" t="s">
        <v>337</v>
      </c>
      <c r="B50" t="s">
        <v>1065</v>
      </c>
      <c r="C50" t="s">
        <v>1417</v>
      </c>
      <c r="D50">
        <v>18</v>
      </c>
      <c r="E50">
        <v>20.7</v>
      </c>
      <c r="F50" s="2"/>
    </row>
    <row r="51" spans="1:6" x14ac:dyDescent="0.25">
      <c r="A51" t="s">
        <v>336</v>
      </c>
      <c r="B51" t="s">
        <v>1065</v>
      </c>
      <c r="C51" t="s">
        <v>1417</v>
      </c>
      <c r="D51">
        <v>18</v>
      </c>
      <c r="E51">
        <v>20.7</v>
      </c>
      <c r="F51" s="2"/>
    </row>
    <row r="52" spans="1:6" x14ac:dyDescent="0.25">
      <c r="A52" t="s">
        <v>1643</v>
      </c>
      <c r="B52" t="s">
        <v>1065</v>
      </c>
      <c r="C52" t="s">
        <v>1417</v>
      </c>
      <c r="D52" t="s">
        <v>1537</v>
      </c>
      <c r="E52">
        <v>0</v>
      </c>
    </row>
    <row r="53" spans="1:6" x14ac:dyDescent="0.25">
      <c r="A53" t="s">
        <v>335</v>
      </c>
      <c r="B53" t="s">
        <v>1065</v>
      </c>
      <c r="C53" t="s">
        <v>1417</v>
      </c>
      <c r="D53">
        <v>25</v>
      </c>
      <c r="E53">
        <v>28.75</v>
      </c>
      <c r="F53" s="2"/>
    </row>
    <row r="54" spans="1:6" x14ac:dyDescent="0.25">
      <c r="A54">
        <v>40907</v>
      </c>
      <c r="B54" t="s">
        <v>1173</v>
      </c>
      <c r="C54" t="s">
        <v>1417</v>
      </c>
      <c r="D54">
        <v>10</v>
      </c>
      <c r="E54">
        <v>11.5</v>
      </c>
      <c r="F54" s="2"/>
    </row>
    <row r="55" spans="1:6" x14ac:dyDescent="0.25">
      <c r="A55" t="s">
        <v>1644</v>
      </c>
      <c r="B55" t="s">
        <v>1173</v>
      </c>
      <c r="C55" t="s">
        <v>1417</v>
      </c>
      <c r="D55" t="s">
        <v>1537</v>
      </c>
      <c r="E55">
        <v>0</v>
      </c>
    </row>
    <row r="56" spans="1:6" x14ac:dyDescent="0.25">
      <c r="A56" t="s">
        <v>1645</v>
      </c>
      <c r="B56" t="s">
        <v>1173</v>
      </c>
      <c r="C56" t="s">
        <v>1417</v>
      </c>
      <c r="D56" t="s">
        <v>1537</v>
      </c>
      <c r="E56">
        <v>0</v>
      </c>
    </row>
    <row r="57" spans="1:6" x14ac:dyDescent="0.25">
      <c r="A57">
        <v>6577</v>
      </c>
      <c r="B57" t="s">
        <v>1173</v>
      </c>
      <c r="C57" t="s">
        <v>1417</v>
      </c>
      <c r="D57">
        <v>170</v>
      </c>
      <c r="E57">
        <v>195.5</v>
      </c>
      <c r="F57" s="2"/>
    </row>
    <row r="58" spans="1:6" x14ac:dyDescent="0.25">
      <c r="A58" t="s">
        <v>1646</v>
      </c>
      <c r="B58" t="s">
        <v>1173</v>
      </c>
      <c r="C58" t="s">
        <v>1417</v>
      </c>
      <c r="D58" t="s">
        <v>1537</v>
      </c>
      <c r="E58">
        <v>0</v>
      </c>
    </row>
    <row r="59" spans="1:6" x14ac:dyDescent="0.25">
      <c r="A59" t="s">
        <v>524</v>
      </c>
      <c r="B59" t="s">
        <v>1173</v>
      </c>
      <c r="C59" t="s">
        <v>1417</v>
      </c>
      <c r="D59">
        <v>560</v>
      </c>
      <c r="E59">
        <v>644</v>
      </c>
      <c r="F59" s="2"/>
    </row>
    <row r="60" spans="1:6" x14ac:dyDescent="0.25">
      <c r="A60" t="s">
        <v>502</v>
      </c>
      <c r="B60" t="s">
        <v>1173</v>
      </c>
      <c r="C60" t="s">
        <v>1417</v>
      </c>
      <c r="D60">
        <v>16</v>
      </c>
      <c r="E60">
        <v>18.399999999999999</v>
      </c>
      <c r="F60" s="2"/>
    </row>
    <row r="61" spans="1:6" x14ac:dyDescent="0.25">
      <c r="A61" t="s">
        <v>500</v>
      </c>
      <c r="B61" t="s">
        <v>1173</v>
      </c>
      <c r="C61" t="s">
        <v>1417</v>
      </c>
      <c r="D61">
        <v>16</v>
      </c>
      <c r="E61">
        <v>18.399999999999999</v>
      </c>
      <c r="F61" s="2"/>
    </row>
    <row r="62" spans="1:6" x14ac:dyDescent="0.25">
      <c r="B62" t="s">
        <v>1203</v>
      </c>
      <c r="C62" t="s">
        <v>1417</v>
      </c>
      <c r="D62" s="2">
        <v>1150</v>
      </c>
      <c r="E62">
        <v>1322.5</v>
      </c>
      <c r="F62" s="2"/>
    </row>
    <row r="63" spans="1:6" x14ac:dyDescent="0.25">
      <c r="B63" t="s">
        <v>1647</v>
      </c>
      <c r="C63" t="s">
        <v>1417</v>
      </c>
      <c r="D63" t="s">
        <v>1537</v>
      </c>
      <c r="E63">
        <v>0</v>
      </c>
    </row>
    <row r="64" spans="1:6" x14ac:dyDescent="0.25">
      <c r="B64" t="s">
        <v>1648</v>
      </c>
      <c r="C64" t="s">
        <v>1417</v>
      </c>
      <c r="D64" t="s">
        <v>1537</v>
      </c>
      <c r="E64">
        <v>0</v>
      </c>
    </row>
    <row r="65" spans="2:6" x14ac:dyDescent="0.25">
      <c r="B65" t="s">
        <v>1649</v>
      </c>
      <c r="C65" t="s">
        <v>1417</v>
      </c>
      <c r="D65" t="s">
        <v>1537</v>
      </c>
      <c r="E65">
        <v>0</v>
      </c>
    </row>
    <row r="66" spans="2:6" x14ac:dyDescent="0.25">
      <c r="B66" t="s">
        <v>1650</v>
      </c>
      <c r="C66" t="s">
        <v>1417</v>
      </c>
      <c r="D66" t="s">
        <v>1537</v>
      </c>
      <c r="E66">
        <v>0</v>
      </c>
    </row>
    <row r="67" spans="2:6" x14ac:dyDescent="0.25">
      <c r="B67" t="s">
        <v>1211</v>
      </c>
      <c r="C67" t="s">
        <v>1417</v>
      </c>
      <c r="D67">
        <v>550</v>
      </c>
      <c r="E67">
        <v>632.5</v>
      </c>
      <c r="F67" s="2"/>
    </row>
    <row r="68" spans="2:6" x14ac:dyDescent="0.25">
      <c r="B68" t="s">
        <v>1212</v>
      </c>
      <c r="C68" t="s">
        <v>1417</v>
      </c>
      <c r="D68">
        <v>102</v>
      </c>
      <c r="E68">
        <v>117.3</v>
      </c>
      <c r="F68" s="2"/>
    </row>
    <row r="69" spans="2:6" x14ac:dyDescent="0.25">
      <c r="B69" t="s">
        <v>1213</v>
      </c>
      <c r="C69" t="s">
        <v>1417</v>
      </c>
      <c r="D69" s="2">
        <v>1530</v>
      </c>
      <c r="E69">
        <v>1759.5</v>
      </c>
      <c r="F69" s="2"/>
    </row>
    <row r="70" spans="2:6" x14ac:dyDescent="0.25">
      <c r="B70" t="s">
        <v>1214</v>
      </c>
      <c r="C70" t="s">
        <v>1417</v>
      </c>
      <c r="D70" s="2">
        <v>6350</v>
      </c>
      <c r="E70">
        <v>7302.5</v>
      </c>
      <c r="F70" s="2"/>
    </row>
    <row r="71" spans="2:6" x14ac:dyDescent="0.25">
      <c r="B71" t="s">
        <v>1651</v>
      </c>
      <c r="C71" t="s">
        <v>1417</v>
      </c>
      <c r="D71" t="s">
        <v>1537</v>
      </c>
      <c r="E71">
        <v>0</v>
      </c>
    </row>
    <row r="72" spans="2:6" x14ac:dyDescent="0.25">
      <c r="B72" t="s">
        <v>1652</v>
      </c>
      <c r="C72" t="s">
        <v>1417</v>
      </c>
      <c r="D72" t="s">
        <v>1537</v>
      </c>
      <c r="E72">
        <v>0</v>
      </c>
    </row>
    <row r="73" spans="2:6" x14ac:dyDescent="0.25">
      <c r="B73" t="s">
        <v>1215</v>
      </c>
      <c r="C73" t="s">
        <v>1417</v>
      </c>
      <c r="D73">
        <v>900</v>
      </c>
      <c r="E73">
        <v>1035</v>
      </c>
      <c r="F73" s="2"/>
    </row>
    <row r="74" spans="2:6" x14ac:dyDescent="0.25">
      <c r="B74" t="s">
        <v>1653</v>
      </c>
      <c r="C74" t="s">
        <v>1417</v>
      </c>
      <c r="D74" t="s">
        <v>1537</v>
      </c>
      <c r="E74">
        <v>0</v>
      </c>
    </row>
    <row r="75" spans="2:6" x14ac:dyDescent="0.25">
      <c r="B75" t="s">
        <v>1219</v>
      </c>
      <c r="C75" t="s">
        <v>1417</v>
      </c>
      <c r="D75">
        <v>230</v>
      </c>
      <c r="E75">
        <v>264.5</v>
      </c>
      <c r="F75" s="2"/>
    </row>
    <row r="76" spans="2:6" x14ac:dyDescent="0.25">
      <c r="B76" t="s">
        <v>1654</v>
      </c>
      <c r="C76" t="s">
        <v>1417</v>
      </c>
      <c r="D76" t="s">
        <v>1537</v>
      </c>
      <c r="E76">
        <v>0</v>
      </c>
    </row>
    <row r="77" spans="2:6" x14ac:dyDescent="0.25">
      <c r="B77" t="s">
        <v>1221</v>
      </c>
      <c r="C77" t="s">
        <v>1417</v>
      </c>
      <c r="D77" s="2">
        <v>2000</v>
      </c>
      <c r="E77">
        <v>2300</v>
      </c>
      <c r="F77" s="2"/>
    </row>
    <row r="78" spans="2:6" x14ac:dyDescent="0.25">
      <c r="B78" t="s">
        <v>1222</v>
      </c>
      <c r="C78" t="s">
        <v>1417</v>
      </c>
      <c r="D78">
        <v>112</v>
      </c>
      <c r="E78">
        <v>128.80000000000001</v>
      </c>
      <c r="F78" s="2"/>
    </row>
    <row r="79" spans="2:6" x14ac:dyDescent="0.25">
      <c r="B79" t="s">
        <v>1655</v>
      </c>
      <c r="C79" t="s">
        <v>1656</v>
      </c>
      <c r="D79" t="s">
        <v>1537</v>
      </c>
      <c r="E79">
        <v>0</v>
      </c>
    </row>
    <row r="80" spans="2:6" x14ac:dyDescent="0.25">
      <c r="B80" t="s">
        <v>1223</v>
      </c>
      <c r="C80" t="s">
        <v>1417</v>
      </c>
      <c r="D80">
        <v>583</v>
      </c>
      <c r="E80">
        <v>670.45</v>
      </c>
      <c r="F80" s="2"/>
    </row>
    <row r="81" spans="1:6" x14ac:dyDescent="0.25">
      <c r="B81" t="s">
        <v>1657</v>
      </c>
      <c r="C81" s="1" t="s">
        <v>1417</v>
      </c>
      <c r="D81" t="s">
        <v>1537</v>
      </c>
      <c r="E81">
        <v>0</v>
      </c>
    </row>
    <row r="82" spans="1:6" x14ac:dyDescent="0.25">
      <c r="B82" t="s">
        <v>1658</v>
      </c>
      <c r="C82" t="s">
        <v>1417</v>
      </c>
      <c r="D82" t="s">
        <v>1537</v>
      </c>
      <c r="E82">
        <v>0</v>
      </c>
    </row>
    <row r="83" spans="1:6" x14ac:dyDescent="0.25">
      <c r="B83" t="s">
        <v>1225</v>
      </c>
      <c r="C83" t="s">
        <v>1417</v>
      </c>
      <c r="D83" s="2">
        <v>3850</v>
      </c>
      <c r="E83">
        <v>4427.5</v>
      </c>
      <c r="F83" s="2"/>
    </row>
    <row r="84" spans="1:6" x14ac:dyDescent="0.25">
      <c r="B84" t="s">
        <v>1226</v>
      </c>
      <c r="C84" t="s">
        <v>1417</v>
      </c>
      <c r="D84">
        <v>220</v>
      </c>
      <c r="E84">
        <v>253</v>
      </c>
      <c r="F84" s="2"/>
    </row>
    <row r="85" spans="1:6" x14ac:dyDescent="0.25">
      <c r="B85" t="s">
        <v>1659</v>
      </c>
      <c r="C85" t="s">
        <v>1417</v>
      </c>
      <c r="D85" t="s">
        <v>1537</v>
      </c>
      <c r="E85">
        <v>0</v>
      </c>
    </row>
    <row r="86" spans="1:6" x14ac:dyDescent="0.25">
      <c r="B86" t="s">
        <v>1660</v>
      </c>
      <c r="C86" t="s">
        <v>1417</v>
      </c>
      <c r="D86" t="s">
        <v>1537</v>
      </c>
      <c r="E86">
        <v>0</v>
      </c>
    </row>
    <row r="87" spans="1:6" x14ac:dyDescent="0.25">
      <c r="B87" t="s">
        <v>1227</v>
      </c>
      <c r="C87" t="s">
        <v>1656</v>
      </c>
      <c r="D87" s="2">
        <v>4280</v>
      </c>
      <c r="E87">
        <v>4922</v>
      </c>
      <c r="F87" s="2"/>
    </row>
    <row r="88" spans="1:6" x14ac:dyDescent="0.25">
      <c r="B88" t="s">
        <v>1228</v>
      </c>
      <c r="C88" t="s">
        <v>1417</v>
      </c>
      <c r="D88">
        <v>145</v>
      </c>
      <c r="E88">
        <v>166.75</v>
      </c>
      <c r="F88" s="2"/>
    </row>
    <row r="89" spans="1:6" x14ac:dyDescent="0.25">
      <c r="B89" t="s">
        <v>1661</v>
      </c>
      <c r="C89" t="s">
        <v>1417</v>
      </c>
      <c r="D89" t="s">
        <v>1537</v>
      </c>
      <c r="E89">
        <v>0</v>
      </c>
    </row>
    <row r="90" spans="1:6" x14ac:dyDescent="0.25">
      <c r="B90" t="s">
        <v>1662</v>
      </c>
      <c r="C90" t="s">
        <v>1417</v>
      </c>
      <c r="D90" t="s">
        <v>1537</v>
      </c>
      <c r="E90">
        <v>0</v>
      </c>
    </row>
    <row r="91" spans="1:6" x14ac:dyDescent="0.25">
      <c r="B91" t="s">
        <v>1663</v>
      </c>
      <c r="C91" t="s">
        <v>1417</v>
      </c>
      <c r="D91" t="s">
        <v>1537</v>
      </c>
      <c r="E91">
        <v>0</v>
      </c>
    </row>
    <row r="92" spans="1:6" x14ac:dyDescent="0.25">
      <c r="B92" t="s">
        <v>1664</v>
      </c>
      <c r="C92" t="s">
        <v>1417</v>
      </c>
      <c r="D92" t="s">
        <v>1537</v>
      </c>
      <c r="E92">
        <v>0</v>
      </c>
    </row>
    <row r="93" spans="1:6" x14ac:dyDescent="0.25">
      <c r="B93" t="s">
        <v>1665</v>
      </c>
      <c r="C93" t="s">
        <v>1417</v>
      </c>
      <c r="D93" t="s">
        <v>1537</v>
      </c>
      <c r="E93">
        <v>0</v>
      </c>
    </row>
    <row r="94" spans="1:6" x14ac:dyDescent="0.25">
      <c r="A94" t="s">
        <v>1666</v>
      </c>
      <c r="B94" t="s">
        <v>1348</v>
      </c>
      <c r="C94" t="s">
        <v>1417</v>
      </c>
      <c r="D94" t="s">
        <v>1537</v>
      </c>
      <c r="E94">
        <v>0</v>
      </c>
    </row>
    <row r="95" spans="1:6" x14ac:dyDescent="0.25">
      <c r="A95" t="s">
        <v>1667</v>
      </c>
      <c r="B95" t="s">
        <v>1668</v>
      </c>
      <c r="C95" t="s">
        <v>1417</v>
      </c>
      <c r="D95" t="s">
        <v>1537</v>
      </c>
      <c r="E95">
        <v>0</v>
      </c>
    </row>
  </sheetData>
  <conditionalFormatting sqref="A1:A1048576">
    <cfRule type="duplicateValues" dxfId="7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opLeftCell="A22" workbookViewId="0">
      <selection activeCell="E91" sqref="E91:E113"/>
    </sheetView>
  </sheetViews>
  <sheetFormatPr defaultRowHeight="15" x14ac:dyDescent="0.25"/>
  <cols>
    <col min="1" max="1" width="24.5703125" customWidth="1"/>
    <col min="2" max="2" width="42.85546875" customWidth="1"/>
    <col min="3" max="3" width="12" customWidth="1"/>
    <col min="4" max="4" width="21.28515625" customWidth="1"/>
    <col min="5" max="5" width="11.28515625" customWidth="1"/>
  </cols>
  <sheetData>
    <row r="1" spans="1:6" ht="26.25" x14ac:dyDescent="0.35">
      <c r="A1" s="17" t="s">
        <v>1669</v>
      </c>
      <c r="B1" s="17"/>
      <c r="C1" s="17"/>
      <c r="D1" s="17"/>
      <c r="E1" s="17"/>
    </row>
    <row r="2" spans="1:6" x14ac:dyDescent="0.25">
      <c r="A2" s="12" t="s">
        <v>2738</v>
      </c>
      <c r="B2" s="12" t="s">
        <v>2739</v>
      </c>
      <c r="C2" s="12" t="s">
        <v>2740</v>
      </c>
      <c r="D2" s="12" t="s">
        <v>2741</v>
      </c>
      <c r="E2" s="13" t="s">
        <v>2742</v>
      </c>
    </row>
    <row r="3" spans="1:6" x14ac:dyDescent="0.25">
      <c r="A3" s="6">
        <v>2856</v>
      </c>
      <c r="B3" s="6" t="s">
        <v>861</v>
      </c>
      <c r="C3" s="6" t="s">
        <v>1417</v>
      </c>
      <c r="D3" s="6">
        <v>17</v>
      </c>
      <c r="E3" s="6">
        <v>19.55</v>
      </c>
      <c r="F3" s="2"/>
    </row>
    <row r="4" spans="1:6" x14ac:dyDescent="0.25">
      <c r="A4" s="6" t="s">
        <v>1670</v>
      </c>
      <c r="B4" s="6" t="s">
        <v>1671</v>
      </c>
      <c r="C4" s="6" t="s">
        <v>1417</v>
      </c>
      <c r="D4" s="6" t="s">
        <v>1537</v>
      </c>
      <c r="E4" s="6">
        <v>0</v>
      </c>
    </row>
    <row r="5" spans="1:6" x14ac:dyDescent="0.25">
      <c r="A5" s="6" t="s">
        <v>1672</v>
      </c>
      <c r="B5" s="6" t="s">
        <v>1673</v>
      </c>
      <c r="C5" s="6" t="s">
        <v>1417</v>
      </c>
      <c r="D5" s="6" t="s">
        <v>1537</v>
      </c>
      <c r="E5" s="6">
        <v>0</v>
      </c>
    </row>
    <row r="6" spans="1:6" x14ac:dyDescent="0.25">
      <c r="A6" s="6" t="s">
        <v>1674</v>
      </c>
      <c r="B6" s="6" t="s">
        <v>1669</v>
      </c>
      <c r="C6" s="6" t="s">
        <v>1417</v>
      </c>
      <c r="D6" s="6" t="s">
        <v>1537</v>
      </c>
      <c r="E6" s="6">
        <v>0</v>
      </c>
    </row>
    <row r="7" spans="1:6" x14ac:dyDescent="0.25">
      <c r="A7" s="6" t="s">
        <v>1675</v>
      </c>
      <c r="B7" s="6" t="s">
        <v>1676</v>
      </c>
      <c r="C7" s="6" t="s">
        <v>1417</v>
      </c>
      <c r="D7" s="6" t="s">
        <v>1537</v>
      </c>
      <c r="E7" s="6">
        <v>0</v>
      </c>
    </row>
    <row r="8" spans="1:6" x14ac:dyDescent="0.25">
      <c r="A8" s="6"/>
      <c r="B8" s="6" t="s">
        <v>1677</v>
      </c>
      <c r="C8" s="6" t="s">
        <v>1656</v>
      </c>
      <c r="D8" s="6" t="s">
        <v>1537</v>
      </c>
      <c r="E8" s="6">
        <v>0</v>
      </c>
    </row>
    <row r="9" spans="1:6" x14ac:dyDescent="0.25">
      <c r="A9" s="6">
        <v>31383</v>
      </c>
      <c r="B9" s="6" t="s">
        <v>1144</v>
      </c>
      <c r="C9" s="6" t="s">
        <v>1417</v>
      </c>
      <c r="D9" s="6" t="s">
        <v>1537</v>
      </c>
      <c r="E9" s="6">
        <v>0</v>
      </c>
    </row>
    <row r="10" spans="1:6" x14ac:dyDescent="0.25">
      <c r="A10" s="6" t="s">
        <v>642</v>
      </c>
      <c r="B10" s="6" t="s">
        <v>1285</v>
      </c>
      <c r="C10" s="6" t="s">
        <v>1417</v>
      </c>
      <c r="D10" s="6">
        <v>460</v>
      </c>
      <c r="E10" s="6">
        <v>529</v>
      </c>
      <c r="F10" s="2"/>
    </row>
    <row r="11" spans="1:6" x14ac:dyDescent="0.25">
      <c r="A11" s="6" t="s">
        <v>643</v>
      </c>
      <c r="B11" s="6" t="s">
        <v>1286</v>
      </c>
      <c r="C11" s="6" t="s">
        <v>1417</v>
      </c>
      <c r="D11" s="6">
        <v>117</v>
      </c>
      <c r="E11" s="6">
        <v>134.55000000000001</v>
      </c>
      <c r="F11" s="2"/>
    </row>
    <row r="12" spans="1:6" x14ac:dyDescent="0.25">
      <c r="A12" s="6" t="s">
        <v>644</v>
      </c>
      <c r="B12" s="6" t="s">
        <v>1287</v>
      </c>
      <c r="C12" s="6" t="s">
        <v>1417</v>
      </c>
      <c r="D12" s="6">
        <v>575</v>
      </c>
      <c r="E12" s="6">
        <v>661.25</v>
      </c>
      <c r="F12" s="2"/>
    </row>
    <row r="13" spans="1:6" x14ac:dyDescent="0.25">
      <c r="A13" s="6" t="s">
        <v>1678</v>
      </c>
      <c r="B13" s="6" t="s">
        <v>1679</v>
      </c>
      <c r="C13" s="6" t="s">
        <v>1417</v>
      </c>
      <c r="D13" s="6" t="s">
        <v>1537</v>
      </c>
      <c r="E13" s="6">
        <v>0</v>
      </c>
    </row>
    <row r="14" spans="1:6" x14ac:dyDescent="0.25">
      <c r="A14" s="6" t="s">
        <v>647</v>
      </c>
      <c r="B14" s="6" t="s">
        <v>1290</v>
      </c>
      <c r="C14" s="6" t="s">
        <v>1417</v>
      </c>
      <c r="D14" s="6">
        <v>690</v>
      </c>
      <c r="E14" s="6">
        <v>793.5</v>
      </c>
      <c r="F14" s="2"/>
    </row>
    <row r="15" spans="1:6" x14ac:dyDescent="0.25">
      <c r="A15" s="6" t="s">
        <v>648</v>
      </c>
      <c r="B15" s="6" t="s">
        <v>1291</v>
      </c>
      <c r="C15" s="6" t="s">
        <v>1417</v>
      </c>
      <c r="D15" s="6">
        <v>370</v>
      </c>
      <c r="E15" s="6">
        <v>425.5</v>
      </c>
      <c r="F15" s="2"/>
    </row>
    <row r="16" spans="1:6" x14ac:dyDescent="0.25">
      <c r="A16" s="6" t="s">
        <v>649</v>
      </c>
      <c r="B16" s="6" t="s">
        <v>1292</v>
      </c>
      <c r="C16" s="6" t="s">
        <v>1417</v>
      </c>
      <c r="D16" s="6">
        <v>345</v>
      </c>
      <c r="E16" s="6">
        <v>396.75</v>
      </c>
      <c r="F16" s="2"/>
    </row>
    <row r="17" spans="1:6" x14ac:dyDescent="0.25">
      <c r="A17" s="6" t="s">
        <v>650</v>
      </c>
      <c r="B17" s="6" t="s">
        <v>1293</v>
      </c>
      <c r="C17" s="6" t="s">
        <v>1417</v>
      </c>
      <c r="D17" s="6">
        <v>550</v>
      </c>
      <c r="E17" s="6">
        <v>632.5</v>
      </c>
      <c r="F17" s="2"/>
    </row>
    <row r="18" spans="1:6" x14ac:dyDescent="0.25">
      <c r="A18" s="6"/>
      <c r="B18" s="6" t="s">
        <v>1294</v>
      </c>
      <c r="C18" s="6" t="s">
        <v>1656</v>
      </c>
      <c r="D18" s="7">
        <v>4500</v>
      </c>
      <c r="E18" s="6">
        <v>5175</v>
      </c>
      <c r="F18" s="2"/>
    </row>
    <row r="19" spans="1:6" x14ac:dyDescent="0.25">
      <c r="A19" s="6"/>
      <c r="B19" s="6" t="s">
        <v>1295</v>
      </c>
      <c r="C19" s="6" t="s">
        <v>1656</v>
      </c>
      <c r="D19" s="7">
        <v>4600</v>
      </c>
      <c r="E19" s="6">
        <v>5290</v>
      </c>
      <c r="F19" s="2"/>
    </row>
    <row r="20" spans="1:6" x14ac:dyDescent="0.25">
      <c r="A20" s="6"/>
      <c r="B20" s="6" t="s">
        <v>1296</v>
      </c>
      <c r="C20" s="6" t="s">
        <v>1656</v>
      </c>
      <c r="D20" s="7">
        <v>2440</v>
      </c>
      <c r="E20" s="6">
        <v>2806</v>
      </c>
      <c r="F20" s="2"/>
    </row>
    <row r="21" spans="1:6" x14ac:dyDescent="0.25">
      <c r="A21" s="6"/>
      <c r="B21" s="6" t="s">
        <v>1297</v>
      </c>
      <c r="C21" s="6" t="s">
        <v>1656</v>
      </c>
      <c r="D21" s="7">
        <v>4440</v>
      </c>
      <c r="E21" s="6">
        <v>5106</v>
      </c>
      <c r="F21" s="2"/>
    </row>
    <row r="22" spans="1:6" x14ac:dyDescent="0.25">
      <c r="A22" s="6" t="s">
        <v>1680</v>
      </c>
      <c r="B22" s="6" t="s">
        <v>1681</v>
      </c>
      <c r="C22" s="6" t="s">
        <v>1417</v>
      </c>
      <c r="D22" s="6" t="s">
        <v>1537</v>
      </c>
      <c r="E22" s="6">
        <v>0</v>
      </c>
    </row>
    <row r="23" spans="1:6" x14ac:dyDescent="0.25">
      <c r="A23" s="6" t="s">
        <v>1682</v>
      </c>
      <c r="B23" s="6" t="s">
        <v>1683</v>
      </c>
      <c r="C23" s="6" t="s">
        <v>1417</v>
      </c>
      <c r="D23" s="6" t="s">
        <v>1537</v>
      </c>
      <c r="E23" s="6">
        <v>0</v>
      </c>
    </row>
    <row r="24" spans="1:6" x14ac:dyDescent="0.25">
      <c r="A24" s="6" t="s">
        <v>651</v>
      </c>
      <c r="B24" s="6" t="s">
        <v>1298</v>
      </c>
      <c r="C24" s="6" t="s">
        <v>1417</v>
      </c>
      <c r="D24" s="7">
        <v>1640</v>
      </c>
      <c r="E24" s="6">
        <v>1886</v>
      </c>
      <c r="F24" s="2"/>
    </row>
    <row r="25" spans="1:6" x14ac:dyDescent="0.25">
      <c r="A25" s="6" t="s">
        <v>652</v>
      </c>
      <c r="B25" s="6" t="s">
        <v>1299</v>
      </c>
      <c r="C25" s="6" t="s">
        <v>1417</v>
      </c>
      <c r="D25" s="6">
        <v>345</v>
      </c>
      <c r="E25" s="6">
        <v>396.75</v>
      </c>
      <c r="F25" s="2"/>
    </row>
    <row r="26" spans="1:6" x14ac:dyDescent="0.25">
      <c r="A26" s="6" t="s">
        <v>653</v>
      </c>
      <c r="B26" s="6" t="s">
        <v>1300</v>
      </c>
      <c r="C26" s="6" t="s">
        <v>1417</v>
      </c>
      <c r="D26" s="6">
        <v>520</v>
      </c>
      <c r="E26" s="6">
        <v>598</v>
      </c>
      <c r="F26" s="2"/>
    </row>
    <row r="27" spans="1:6" x14ac:dyDescent="0.25">
      <c r="A27" s="6" t="s">
        <v>654</v>
      </c>
      <c r="B27" s="6" t="s">
        <v>1301</v>
      </c>
      <c r="C27" s="6" t="s">
        <v>1417</v>
      </c>
      <c r="D27" s="6">
        <v>460</v>
      </c>
      <c r="E27" s="6">
        <v>529</v>
      </c>
      <c r="F27" s="2"/>
    </row>
    <row r="28" spans="1:6" x14ac:dyDescent="0.25">
      <c r="A28" s="6" t="s">
        <v>655</v>
      </c>
      <c r="B28" s="6" t="s">
        <v>1302</v>
      </c>
      <c r="C28" s="6" t="s">
        <v>1417</v>
      </c>
      <c r="D28" s="6">
        <v>220</v>
      </c>
      <c r="E28" s="6">
        <v>253</v>
      </c>
      <c r="F28" s="2"/>
    </row>
    <row r="29" spans="1:6" x14ac:dyDescent="0.25">
      <c r="A29" s="6" t="s">
        <v>1684</v>
      </c>
      <c r="B29" s="6" t="s">
        <v>1685</v>
      </c>
      <c r="C29" s="6" t="s">
        <v>1417</v>
      </c>
      <c r="D29" s="6" t="s">
        <v>1537</v>
      </c>
      <c r="E29" s="6">
        <v>0</v>
      </c>
    </row>
    <row r="30" spans="1:6" x14ac:dyDescent="0.25">
      <c r="A30" s="6" t="s">
        <v>1686</v>
      </c>
      <c r="B30" s="6" t="s">
        <v>1687</v>
      </c>
      <c r="C30" s="6" t="s">
        <v>1417</v>
      </c>
      <c r="D30" s="6" t="s">
        <v>1537</v>
      </c>
      <c r="E30" s="6">
        <v>0</v>
      </c>
    </row>
    <row r="31" spans="1:6" x14ac:dyDescent="0.25">
      <c r="A31" s="6" t="s">
        <v>1688</v>
      </c>
      <c r="B31" s="6" t="s">
        <v>1687</v>
      </c>
      <c r="C31" s="6" t="s">
        <v>1417</v>
      </c>
      <c r="D31" s="6" t="s">
        <v>1537</v>
      </c>
      <c r="E31" s="6">
        <v>0</v>
      </c>
    </row>
    <row r="32" spans="1:6" x14ac:dyDescent="0.25">
      <c r="A32" s="6" t="s">
        <v>660</v>
      </c>
      <c r="B32" s="6" t="s">
        <v>1306</v>
      </c>
      <c r="C32" s="6" t="s">
        <v>1417</v>
      </c>
      <c r="D32" s="6">
        <v>180</v>
      </c>
      <c r="E32" s="6">
        <v>207</v>
      </c>
      <c r="F32" s="2"/>
    </row>
    <row r="33" spans="1:6" x14ac:dyDescent="0.25">
      <c r="A33" s="6" t="s">
        <v>1689</v>
      </c>
      <c r="B33" s="6" t="s">
        <v>1337</v>
      </c>
      <c r="C33" s="6" t="s">
        <v>1417</v>
      </c>
      <c r="D33" s="6" t="s">
        <v>1537</v>
      </c>
      <c r="E33" s="6">
        <v>0</v>
      </c>
    </row>
    <row r="34" spans="1:6" x14ac:dyDescent="0.25">
      <c r="A34" s="6" t="s">
        <v>1690</v>
      </c>
      <c r="B34" s="6" t="s">
        <v>1691</v>
      </c>
      <c r="C34" s="6">
        <v>18</v>
      </c>
      <c r="D34" s="6" t="s">
        <v>1537</v>
      </c>
      <c r="E34" s="6">
        <v>0</v>
      </c>
    </row>
    <row r="35" spans="1:6" x14ac:dyDescent="0.25">
      <c r="A35" s="6" t="s">
        <v>1692</v>
      </c>
      <c r="B35" s="6" t="s">
        <v>1693</v>
      </c>
      <c r="C35" s="6" t="s">
        <v>1417</v>
      </c>
      <c r="D35" s="6" t="s">
        <v>1537</v>
      </c>
      <c r="E35" s="6">
        <v>0</v>
      </c>
    </row>
    <row r="36" spans="1:6" x14ac:dyDescent="0.25">
      <c r="A36" s="6" t="s">
        <v>711</v>
      </c>
      <c r="B36" s="6" t="s">
        <v>1340</v>
      </c>
      <c r="C36" s="6" t="s">
        <v>1417</v>
      </c>
      <c r="D36" s="6">
        <v>76</v>
      </c>
      <c r="E36" s="6">
        <v>87.4</v>
      </c>
      <c r="F36" s="2"/>
    </row>
    <row r="37" spans="1:6" x14ac:dyDescent="0.25">
      <c r="A37" s="6" t="s">
        <v>750</v>
      </c>
      <c r="B37" s="6" t="s">
        <v>1376</v>
      </c>
      <c r="C37" s="6" t="s">
        <v>1417</v>
      </c>
      <c r="D37" s="7">
        <v>5390</v>
      </c>
      <c r="E37" s="6">
        <v>6198.5</v>
      </c>
      <c r="F37" s="2"/>
    </row>
    <row r="38" spans="1:6" x14ac:dyDescent="0.25">
      <c r="A38" s="6" t="s">
        <v>1694</v>
      </c>
      <c r="B38" s="6" t="s">
        <v>1378</v>
      </c>
      <c r="C38" s="6" t="s">
        <v>1417</v>
      </c>
      <c r="D38" s="6" t="s">
        <v>1537</v>
      </c>
      <c r="E38" s="6">
        <v>0</v>
      </c>
    </row>
    <row r="39" spans="1:6" x14ac:dyDescent="0.25">
      <c r="A39" s="6" t="s">
        <v>752</v>
      </c>
      <c r="B39" s="6" t="s">
        <v>1378</v>
      </c>
      <c r="C39" s="6" t="s">
        <v>1417</v>
      </c>
      <c r="D39" s="7">
        <v>4280</v>
      </c>
      <c r="E39" s="6">
        <v>4922</v>
      </c>
      <c r="F39" s="2"/>
    </row>
    <row r="40" spans="1:6" x14ac:dyDescent="0.25">
      <c r="A40" s="6" t="s">
        <v>1695</v>
      </c>
      <c r="B40" s="6" t="s">
        <v>1379</v>
      </c>
      <c r="C40" s="6" t="s">
        <v>1417</v>
      </c>
      <c r="D40" s="6" t="s">
        <v>1537</v>
      </c>
      <c r="E40" s="6">
        <v>0</v>
      </c>
    </row>
    <row r="41" spans="1:6" x14ac:dyDescent="0.25">
      <c r="A41" s="6">
        <v>31386</v>
      </c>
      <c r="B41" s="6" t="s">
        <v>1379</v>
      </c>
      <c r="C41" s="6" t="s">
        <v>1417</v>
      </c>
      <c r="D41" s="6" t="s">
        <v>1537</v>
      </c>
      <c r="E41" s="6">
        <v>0</v>
      </c>
    </row>
    <row r="42" spans="1:6" x14ac:dyDescent="0.25">
      <c r="A42" s="6">
        <v>31308</v>
      </c>
      <c r="B42" s="6" t="s">
        <v>1379</v>
      </c>
      <c r="C42" s="6" t="s">
        <v>1417</v>
      </c>
      <c r="D42" s="6" t="s">
        <v>1537</v>
      </c>
      <c r="E42" s="6">
        <v>0</v>
      </c>
    </row>
    <row r="43" spans="1:6" x14ac:dyDescent="0.25">
      <c r="A43" s="6" t="s">
        <v>1696</v>
      </c>
      <c r="B43" s="6" t="s">
        <v>1379</v>
      </c>
      <c r="C43" s="6" t="s">
        <v>1417</v>
      </c>
      <c r="D43" s="6" t="s">
        <v>1537</v>
      </c>
      <c r="E43" s="6">
        <v>0</v>
      </c>
    </row>
    <row r="44" spans="1:6" x14ac:dyDescent="0.25">
      <c r="A44" s="6">
        <v>31358</v>
      </c>
      <c r="B44" s="6" t="s">
        <v>1379</v>
      </c>
      <c r="C44" s="6" t="s">
        <v>1417</v>
      </c>
      <c r="D44" s="6">
        <v>2</v>
      </c>
      <c r="E44" s="6">
        <v>2.2999999999999998</v>
      </c>
      <c r="F44" s="2"/>
    </row>
    <row r="45" spans="1:6" x14ac:dyDescent="0.25">
      <c r="A45" s="6">
        <v>3197</v>
      </c>
      <c r="B45" s="6" t="s">
        <v>1379</v>
      </c>
      <c r="C45" s="6" t="s">
        <v>1417</v>
      </c>
      <c r="D45" s="6">
        <v>6</v>
      </c>
      <c r="E45" s="6">
        <v>6.9</v>
      </c>
      <c r="F45" s="2"/>
    </row>
    <row r="46" spans="1:6" x14ac:dyDescent="0.25">
      <c r="A46" s="6" t="s">
        <v>1697</v>
      </c>
      <c r="B46" s="6" t="s">
        <v>1415</v>
      </c>
      <c r="C46" s="6" t="s">
        <v>1417</v>
      </c>
      <c r="D46" s="6" t="s">
        <v>1537</v>
      </c>
      <c r="E46" s="6">
        <v>0</v>
      </c>
    </row>
    <row r="47" spans="1:6" ht="26.25" x14ac:dyDescent="0.35">
      <c r="A47" s="16" t="s">
        <v>1698</v>
      </c>
      <c r="B47" s="16"/>
      <c r="C47" s="16"/>
      <c r="D47" s="16"/>
      <c r="E47" s="16"/>
    </row>
    <row r="48" spans="1:6" x14ac:dyDescent="0.25">
      <c r="A48" s="12" t="s">
        <v>2738</v>
      </c>
      <c r="B48" s="12" t="s">
        <v>2739</v>
      </c>
      <c r="C48" s="12" t="s">
        <v>2740</v>
      </c>
      <c r="D48" s="12" t="s">
        <v>2741</v>
      </c>
      <c r="E48" s="13" t="s">
        <v>2742</v>
      </c>
    </row>
    <row r="49" spans="1:6" x14ac:dyDescent="0.25">
      <c r="A49" s="6" t="s">
        <v>2</v>
      </c>
      <c r="B49" s="6" t="s">
        <v>817</v>
      </c>
      <c r="C49" s="6" t="s">
        <v>1417</v>
      </c>
      <c r="D49" s="6">
        <v>98</v>
      </c>
      <c r="E49" s="6">
        <v>112.7</v>
      </c>
      <c r="F49" s="2"/>
    </row>
    <row r="50" spans="1:6" x14ac:dyDescent="0.25">
      <c r="A50" s="6" t="s">
        <v>1</v>
      </c>
      <c r="B50" s="6" t="s">
        <v>817</v>
      </c>
      <c r="C50" s="6" t="s">
        <v>1417</v>
      </c>
      <c r="D50" s="6">
        <v>245</v>
      </c>
      <c r="E50" s="6">
        <v>281.75</v>
      </c>
      <c r="F50" s="2"/>
    </row>
    <row r="51" spans="1:6" x14ac:dyDescent="0.25">
      <c r="A51" s="6" t="s">
        <v>1699</v>
      </c>
      <c r="B51" s="6" t="s">
        <v>840</v>
      </c>
      <c r="C51" s="6" t="s">
        <v>1417</v>
      </c>
      <c r="D51" s="6"/>
      <c r="E51" s="6">
        <v>0</v>
      </c>
    </row>
    <row r="52" spans="1:6" x14ac:dyDescent="0.25">
      <c r="A52" s="6">
        <v>285860</v>
      </c>
      <c r="B52" s="6" t="s">
        <v>840</v>
      </c>
      <c r="C52" s="6" t="s">
        <v>1417</v>
      </c>
      <c r="D52" s="6" t="s">
        <v>1537</v>
      </c>
      <c r="E52" s="6">
        <v>0</v>
      </c>
    </row>
    <row r="53" spans="1:6" x14ac:dyDescent="0.25">
      <c r="A53" s="6"/>
      <c r="B53" s="6" t="s">
        <v>2826</v>
      </c>
      <c r="C53" s="6" t="s">
        <v>1417</v>
      </c>
      <c r="D53" s="6">
        <v>4</v>
      </c>
      <c r="E53" s="6">
        <v>4.5999999999999996</v>
      </c>
      <c r="F53" s="2"/>
    </row>
    <row r="54" spans="1:6" x14ac:dyDescent="0.25">
      <c r="A54" s="6" t="s">
        <v>26</v>
      </c>
      <c r="B54" s="6" t="s">
        <v>840</v>
      </c>
      <c r="C54" s="6" t="s">
        <v>1417</v>
      </c>
      <c r="D54" s="6">
        <v>5</v>
      </c>
      <c r="E54" s="6">
        <v>5.75</v>
      </c>
      <c r="F54" s="2"/>
    </row>
    <row r="55" spans="1:6" x14ac:dyDescent="0.25">
      <c r="A55" s="6" t="s">
        <v>19</v>
      </c>
      <c r="B55" s="6" t="s">
        <v>840</v>
      </c>
      <c r="C55" s="6" t="s">
        <v>1417</v>
      </c>
      <c r="D55" s="6">
        <v>27</v>
      </c>
      <c r="E55" s="6">
        <v>31.05</v>
      </c>
      <c r="F55" s="2"/>
    </row>
    <row r="56" spans="1:6" x14ac:dyDescent="0.25">
      <c r="A56" s="6">
        <v>28582</v>
      </c>
      <c r="B56" s="6" t="s">
        <v>840</v>
      </c>
      <c r="C56" s="6" t="s">
        <v>1417</v>
      </c>
      <c r="D56" s="6">
        <v>33</v>
      </c>
      <c r="E56" s="6">
        <v>37.950000000000003</v>
      </c>
      <c r="F56" s="2"/>
    </row>
    <row r="57" spans="1:6" x14ac:dyDescent="0.25">
      <c r="A57" s="6" t="s">
        <v>12</v>
      </c>
      <c r="B57" s="6" t="s">
        <v>840</v>
      </c>
      <c r="C57" s="6" t="s">
        <v>1417</v>
      </c>
      <c r="D57" s="6">
        <v>2</v>
      </c>
      <c r="E57" s="6">
        <v>2.2999999999999998</v>
      </c>
      <c r="F57" s="2"/>
    </row>
    <row r="58" spans="1:6" x14ac:dyDescent="0.25">
      <c r="A58" s="6" t="s">
        <v>34</v>
      </c>
      <c r="B58" s="6" t="s">
        <v>848</v>
      </c>
      <c r="C58" s="6" t="s">
        <v>1417</v>
      </c>
      <c r="D58" s="6">
        <v>10</v>
      </c>
      <c r="E58" s="6">
        <v>11.5</v>
      </c>
      <c r="F58" s="2"/>
    </row>
    <row r="59" spans="1:6" x14ac:dyDescent="0.25">
      <c r="A59" s="6" t="s">
        <v>180</v>
      </c>
      <c r="B59" s="6" t="s">
        <v>972</v>
      </c>
      <c r="C59" s="6" t="s">
        <v>1417</v>
      </c>
      <c r="D59" s="6">
        <v>7</v>
      </c>
      <c r="E59" s="6">
        <v>8.0500000000000007</v>
      </c>
      <c r="F59" s="2"/>
    </row>
    <row r="60" spans="1:6" x14ac:dyDescent="0.25">
      <c r="A60" s="6" t="s">
        <v>1700</v>
      </c>
      <c r="B60" s="6" t="s">
        <v>990</v>
      </c>
      <c r="C60" s="6" t="s">
        <v>1417</v>
      </c>
      <c r="D60" s="6" t="s">
        <v>1537</v>
      </c>
      <c r="E60" s="6">
        <v>0</v>
      </c>
    </row>
    <row r="61" spans="1:6" x14ac:dyDescent="0.25">
      <c r="A61" s="6" t="s">
        <v>1701</v>
      </c>
      <c r="B61" s="6" t="s">
        <v>990</v>
      </c>
      <c r="C61" s="6" t="s">
        <v>1417</v>
      </c>
      <c r="D61" s="6" t="s">
        <v>1537</v>
      </c>
      <c r="E61" s="6">
        <v>0</v>
      </c>
    </row>
    <row r="62" spans="1:6" x14ac:dyDescent="0.25">
      <c r="A62" s="6" t="s">
        <v>1702</v>
      </c>
      <c r="B62" s="6" t="s">
        <v>1037</v>
      </c>
      <c r="C62" s="6" t="s">
        <v>1417</v>
      </c>
      <c r="D62" s="6" t="s">
        <v>1537</v>
      </c>
      <c r="E62" s="6">
        <v>0</v>
      </c>
    </row>
    <row r="63" spans="1:6" x14ac:dyDescent="0.25">
      <c r="A63" s="6" t="s">
        <v>316</v>
      </c>
      <c r="B63" s="6" t="s">
        <v>1049</v>
      </c>
      <c r="C63" s="6" t="s">
        <v>1417</v>
      </c>
      <c r="D63" s="6">
        <v>980</v>
      </c>
      <c r="E63" s="6">
        <v>1127</v>
      </c>
      <c r="F63" s="2"/>
    </row>
    <row r="64" spans="1:6" x14ac:dyDescent="0.25">
      <c r="A64" s="6" t="s">
        <v>1703</v>
      </c>
      <c r="B64" s="6" t="s">
        <v>1341</v>
      </c>
      <c r="C64" s="6" t="s">
        <v>1417</v>
      </c>
      <c r="D64" s="6" t="s">
        <v>1537</v>
      </c>
      <c r="E64" s="6">
        <v>0</v>
      </c>
    </row>
    <row r="65" spans="1:6" x14ac:dyDescent="0.25">
      <c r="A65" s="6" t="s">
        <v>1704</v>
      </c>
      <c r="B65" s="6" t="s">
        <v>1705</v>
      </c>
      <c r="C65" s="6" t="s">
        <v>1417</v>
      </c>
      <c r="D65" s="6" t="s">
        <v>1537</v>
      </c>
      <c r="E65" s="6">
        <v>0</v>
      </c>
    </row>
    <row r="66" spans="1:6" x14ac:dyDescent="0.25">
      <c r="A66" s="6">
        <v>31109</v>
      </c>
      <c r="B66" s="6" t="s">
        <v>1379</v>
      </c>
      <c r="C66" s="6" t="s">
        <v>1417</v>
      </c>
      <c r="D66" s="6" t="s">
        <v>1537</v>
      </c>
      <c r="E66" s="6">
        <v>0</v>
      </c>
    </row>
    <row r="67" spans="1:6" x14ac:dyDescent="0.25">
      <c r="A67" s="6" t="s">
        <v>1706</v>
      </c>
      <c r="B67" s="6" t="s">
        <v>1415</v>
      </c>
      <c r="C67" s="6" t="s">
        <v>1417</v>
      </c>
      <c r="D67" s="6" t="s">
        <v>1537</v>
      </c>
      <c r="E67" s="6">
        <v>0</v>
      </c>
    </row>
    <row r="68" spans="1:6" x14ac:dyDescent="0.25">
      <c r="A68" s="6" t="s">
        <v>1707</v>
      </c>
      <c r="B68" s="6" t="s">
        <v>1415</v>
      </c>
      <c r="C68" s="6" t="s">
        <v>1417</v>
      </c>
      <c r="D68" s="6" t="s">
        <v>1537</v>
      </c>
      <c r="E68" s="6">
        <v>0</v>
      </c>
    </row>
    <row r="69" spans="1:6" ht="26.25" x14ac:dyDescent="0.35">
      <c r="A69" s="16" t="s">
        <v>1708</v>
      </c>
      <c r="B69" s="16"/>
      <c r="C69" s="16"/>
      <c r="D69" s="16"/>
      <c r="E69" s="16"/>
    </row>
    <row r="70" spans="1:6" x14ac:dyDescent="0.25">
      <c r="A70" s="12" t="s">
        <v>2738</v>
      </c>
      <c r="B70" s="12" t="s">
        <v>2739</v>
      </c>
      <c r="C70" s="12" t="s">
        <v>2740</v>
      </c>
      <c r="D70" s="12" t="s">
        <v>2741</v>
      </c>
      <c r="E70" s="13" t="s">
        <v>2742</v>
      </c>
    </row>
    <row r="71" spans="1:6" x14ac:dyDescent="0.25">
      <c r="A71" s="6">
        <v>28452</v>
      </c>
      <c r="B71" s="6" t="s">
        <v>840</v>
      </c>
      <c r="C71" s="6" t="s">
        <v>1417</v>
      </c>
      <c r="D71" s="6">
        <v>36</v>
      </c>
      <c r="E71" s="6">
        <v>41.4</v>
      </c>
      <c r="F71" s="2"/>
    </row>
    <row r="72" spans="1:6" x14ac:dyDescent="0.25">
      <c r="A72" s="6" t="s">
        <v>1709</v>
      </c>
      <c r="B72" s="6" t="s">
        <v>1710</v>
      </c>
      <c r="C72" s="6" t="s">
        <v>1417</v>
      </c>
      <c r="D72" s="6" t="s">
        <v>1537</v>
      </c>
      <c r="E72" s="6">
        <v>0</v>
      </c>
    </row>
    <row r="73" spans="1:6" x14ac:dyDescent="0.25">
      <c r="A73" s="6" t="s">
        <v>645</v>
      </c>
      <c r="B73" s="6" t="s">
        <v>1288</v>
      </c>
      <c r="C73" s="6" t="s">
        <v>1417</v>
      </c>
      <c r="D73" s="6">
        <v>350</v>
      </c>
      <c r="E73" s="6">
        <v>402.5</v>
      </c>
      <c r="F73" s="2"/>
    </row>
    <row r="74" spans="1:6" x14ac:dyDescent="0.25">
      <c r="A74" s="6" t="s">
        <v>646</v>
      </c>
      <c r="B74" s="6" t="s">
        <v>1289</v>
      </c>
      <c r="C74" s="6" t="s">
        <v>1417</v>
      </c>
      <c r="D74" s="6">
        <v>920</v>
      </c>
      <c r="E74" s="6">
        <v>1058</v>
      </c>
      <c r="F74" s="2"/>
    </row>
    <row r="75" spans="1:6" x14ac:dyDescent="0.25">
      <c r="A75" s="6" t="s">
        <v>656</v>
      </c>
      <c r="B75" s="6" t="s">
        <v>1303</v>
      </c>
      <c r="C75" s="6" t="s">
        <v>1417</v>
      </c>
      <c r="D75" s="6">
        <v>460</v>
      </c>
      <c r="E75" s="6">
        <v>529</v>
      </c>
      <c r="F75" s="2"/>
    </row>
    <row r="76" spans="1:6" ht="26.25" x14ac:dyDescent="0.35">
      <c r="A76" s="16" t="s">
        <v>1711</v>
      </c>
      <c r="B76" s="16"/>
      <c r="C76" s="16"/>
      <c r="D76" s="16"/>
      <c r="E76" s="16"/>
    </row>
    <row r="77" spans="1:6" x14ac:dyDescent="0.25">
      <c r="A77" s="12" t="s">
        <v>2738</v>
      </c>
      <c r="B77" s="12" t="s">
        <v>2739</v>
      </c>
      <c r="C77" s="12" t="s">
        <v>2740</v>
      </c>
      <c r="D77" s="12" t="s">
        <v>2741</v>
      </c>
      <c r="E77" s="13" t="s">
        <v>2742</v>
      </c>
    </row>
    <row r="78" spans="1:6" x14ac:dyDescent="0.25">
      <c r="A78" s="6" t="s">
        <v>461</v>
      </c>
      <c r="B78" s="6" t="s">
        <v>1152</v>
      </c>
      <c r="C78" s="6" t="s">
        <v>1417</v>
      </c>
      <c r="D78" s="6">
        <v>638</v>
      </c>
      <c r="E78" s="6">
        <v>733.7</v>
      </c>
      <c r="F78" s="2"/>
    </row>
    <row r="79" spans="1:6" x14ac:dyDescent="0.25">
      <c r="A79" s="6" t="s">
        <v>635</v>
      </c>
      <c r="B79" s="6" t="s">
        <v>1281</v>
      </c>
      <c r="C79" s="6" t="s">
        <v>1417</v>
      </c>
      <c r="D79" s="7">
        <v>14750</v>
      </c>
      <c r="E79" s="6">
        <v>16962.5</v>
      </c>
      <c r="F79" s="2"/>
    </row>
    <row r="80" spans="1:6" x14ac:dyDescent="0.25">
      <c r="A80" s="6"/>
      <c r="B80" s="6" t="s">
        <v>1282</v>
      </c>
      <c r="C80" s="6" t="s">
        <v>1417</v>
      </c>
      <c r="D80" s="7">
        <v>16950</v>
      </c>
      <c r="E80" s="6">
        <v>19492.5</v>
      </c>
      <c r="F80" s="2"/>
    </row>
    <row r="81" spans="1:6" ht="26.25" x14ac:dyDescent="0.35">
      <c r="A81" s="16" t="s">
        <v>1712</v>
      </c>
      <c r="B81" s="16"/>
      <c r="C81" s="16"/>
      <c r="D81" s="16"/>
      <c r="E81" s="16"/>
    </row>
    <row r="82" spans="1:6" x14ac:dyDescent="0.25">
      <c r="A82" s="12" t="s">
        <v>2738</v>
      </c>
      <c r="B82" s="12" t="s">
        <v>2739</v>
      </c>
      <c r="C82" s="12" t="s">
        <v>2740</v>
      </c>
      <c r="D82" s="12" t="s">
        <v>2741</v>
      </c>
      <c r="E82" s="13" t="s">
        <v>2742</v>
      </c>
    </row>
    <row r="83" spans="1:6" x14ac:dyDescent="0.25">
      <c r="A83" s="6" t="s">
        <v>1713</v>
      </c>
      <c r="B83" s="6" t="s">
        <v>840</v>
      </c>
      <c r="C83" s="6" t="s">
        <v>1417</v>
      </c>
      <c r="D83" s="6" t="s">
        <v>1537</v>
      </c>
      <c r="E83" s="6">
        <v>0</v>
      </c>
    </row>
    <row r="84" spans="1:6" x14ac:dyDescent="0.25">
      <c r="A84" s="6">
        <v>3013</v>
      </c>
      <c r="B84" s="6" t="s">
        <v>913</v>
      </c>
      <c r="C84" s="6" t="s">
        <v>1417</v>
      </c>
      <c r="D84" s="6">
        <v>13</v>
      </c>
      <c r="E84" s="6">
        <v>14.95</v>
      </c>
      <c r="F84" s="2"/>
    </row>
    <row r="85" spans="1:6" x14ac:dyDescent="0.25">
      <c r="A85" s="6" t="s">
        <v>288</v>
      </c>
      <c r="B85" s="6" t="s">
        <v>1030</v>
      </c>
      <c r="C85" s="6" t="s">
        <v>1417</v>
      </c>
      <c r="D85" s="6">
        <v>200</v>
      </c>
      <c r="E85" s="6">
        <v>230</v>
      </c>
      <c r="F85" s="2"/>
    </row>
    <row r="86" spans="1:6" x14ac:dyDescent="0.25">
      <c r="A86" s="6" t="s">
        <v>422</v>
      </c>
      <c r="B86" s="6" t="s">
        <v>1123</v>
      </c>
      <c r="C86" s="6" t="s">
        <v>1417</v>
      </c>
      <c r="D86" s="7">
        <v>7840</v>
      </c>
      <c r="E86" s="6">
        <v>9016</v>
      </c>
      <c r="F86" s="2"/>
    </row>
    <row r="87" spans="1:6" x14ac:dyDescent="0.25">
      <c r="A87" s="6" t="s">
        <v>518</v>
      </c>
      <c r="B87" s="6" t="s">
        <v>1173</v>
      </c>
      <c r="C87" s="6" t="s">
        <v>1417</v>
      </c>
      <c r="D87" s="6">
        <v>11</v>
      </c>
      <c r="E87" s="6">
        <v>12.65</v>
      </c>
      <c r="F87" s="2"/>
    </row>
    <row r="88" spans="1:6" x14ac:dyDescent="0.25">
      <c r="A88" s="6" t="s">
        <v>1714</v>
      </c>
      <c r="B88" s="6" t="s">
        <v>1715</v>
      </c>
      <c r="C88" s="6" t="s">
        <v>1417</v>
      </c>
      <c r="D88" s="6" t="s">
        <v>1537</v>
      </c>
      <c r="E88" s="6">
        <v>0</v>
      </c>
    </row>
    <row r="89" spans="1:6" ht="26.25" x14ac:dyDescent="0.35">
      <c r="A89" s="16" t="s">
        <v>1716</v>
      </c>
      <c r="B89" s="16"/>
      <c r="C89" s="16"/>
      <c r="D89" s="16"/>
      <c r="E89" s="16"/>
    </row>
    <row r="90" spans="1:6" x14ac:dyDescent="0.25">
      <c r="A90" s="12" t="s">
        <v>2738</v>
      </c>
      <c r="B90" s="12" t="s">
        <v>2739</v>
      </c>
      <c r="C90" s="12" t="s">
        <v>2740</v>
      </c>
      <c r="D90" s="12" t="s">
        <v>2741</v>
      </c>
      <c r="E90" s="13" t="s">
        <v>2742</v>
      </c>
    </row>
    <row r="91" spans="1:6" x14ac:dyDescent="0.25">
      <c r="A91" s="6" t="s">
        <v>1717</v>
      </c>
      <c r="B91" s="6" t="s">
        <v>1718</v>
      </c>
      <c r="C91" s="6" t="s">
        <v>1417</v>
      </c>
      <c r="D91" s="6" t="s">
        <v>1537</v>
      </c>
      <c r="E91" s="6">
        <v>0</v>
      </c>
    </row>
    <row r="92" spans="1:6" x14ac:dyDescent="0.25">
      <c r="A92" s="6" t="s">
        <v>1719</v>
      </c>
      <c r="B92" s="6" t="s">
        <v>1718</v>
      </c>
      <c r="C92" s="6" t="s">
        <v>1417</v>
      </c>
      <c r="D92" s="6" t="s">
        <v>1537</v>
      </c>
      <c r="E92" s="6">
        <v>0</v>
      </c>
    </row>
    <row r="93" spans="1:6" x14ac:dyDescent="0.25">
      <c r="A93" s="6" t="s">
        <v>1720</v>
      </c>
      <c r="B93" s="6" t="s">
        <v>1721</v>
      </c>
      <c r="C93" s="6" t="s">
        <v>1417</v>
      </c>
      <c r="D93" s="6" t="s">
        <v>1537</v>
      </c>
      <c r="E93" s="6">
        <v>0</v>
      </c>
    </row>
    <row r="94" spans="1:6" x14ac:dyDescent="0.25">
      <c r="A94" s="6" t="s">
        <v>1722</v>
      </c>
      <c r="B94" s="6" t="s">
        <v>1721</v>
      </c>
      <c r="C94" s="6" t="s">
        <v>1417</v>
      </c>
      <c r="D94" s="6" t="s">
        <v>1537</v>
      </c>
      <c r="E94" s="6">
        <v>0</v>
      </c>
    </row>
    <row r="95" spans="1:6" x14ac:dyDescent="0.25">
      <c r="A95" s="6">
        <v>28458</v>
      </c>
      <c r="B95" s="6" t="s">
        <v>840</v>
      </c>
      <c r="C95" s="6" t="s">
        <v>1417</v>
      </c>
      <c r="D95" s="6" t="s">
        <v>1537</v>
      </c>
      <c r="E95" s="6">
        <v>0</v>
      </c>
    </row>
    <row r="96" spans="1:6" x14ac:dyDescent="0.25">
      <c r="A96" s="6" t="s">
        <v>17</v>
      </c>
      <c r="B96" s="6" t="s">
        <v>840</v>
      </c>
      <c r="C96" s="6" t="s">
        <v>1417</v>
      </c>
      <c r="D96" s="6">
        <v>11</v>
      </c>
      <c r="E96" s="6">
        <v>12.65</v>
      </c>
      <c r="F96" s="2"/>
    </row>
    <row r="97" spans="1:6" x14ac:dyDescent="0.25">
      <c r="A97" s="6"/>
      <c r="B97" s="6" t="s">
        <v>2825</v>
      </c>
      <c r="C97" s="6" t="s">
        <v>1417</v>
      </c>
      <c r="D97" s="6">
        <v>17</v>
      </c>
      <c r="E97" s="6">
        <v>19.55</v>
      </c>
      <c r="F97" s="2"/>
    </row>
    <row r="98" spans="1:6" x14ac:dyDescent="0.25">
      <c r="A98" s="6" t="s">
        <v>48</v>
      </c>
      <c r="B98" s="6" t="s">
        <v>1723</v>
      </c>
      <c r="C98" s="6" t="s">
        <v>1417</v>
      </c>
      <c r="D98" s="6" t="s">
        <v>1537</v>
      </c>
      <c r="E98" s="6">
        <v>0</v>
      </c>
    </row>
    <row r="99" spans="1:6" x14ac:dyDescent="0.25">
      <c r="A99" s="6" t="s">
        <v>1724</v>
      </c>
      <c r="B99" s="6" t="s">
        <v>1725</v>
      </c>
      <c r="C99" s="6" t="s">
        <v>1417</v>
      </c>
      <c r="D99" s="6" t="s">
        <v>1537</v>
      </c>
      <c r="E99" s="6">
        <v>0</v>
      </c>
    </row>
    <row r="100" spans="1:6" x14ac:dyDescent="0.25">
      <c r="A100" s="6"/>
      <c r="B100" s="6" t="s">
        <v>1726</v>
      </c>
      <c r="C100" s="6" t="s">
        <v>1417</v>
      </c>
      <c r="D100" s="6" t="s">
        <v>1537</v>
      </c>
      <c r="E100" s="6">
        <v>0</v>
      </c>
    </row>
    <row r="101" spans="1:6" x14ac:dyDescent="0.25">
      <c r="A101" s="6" t="s">
        <v>1727</v>
      </c>
      <c r="B101" s="6" t="s">
        <v>1037</v>
      </c>
      <c r="C101" s="6" t="s">
        <v>1417</v>
      </c>
      <c r="D101" s="6" t="s">
        <v>1537</v>
      </c>
      <c r="E101" s="6">
        <v>0</v>
      </c>
    </row>
    <row r="102" spans="1:6" x14ac:dyDescent="0.25">
      <c r="A102" s="6" t="s">
        <v>1728</v>
      </c>
      <c r="B102" s="6" t="s">
        <v>1043</v>
      </c>
      <c r="C102" s="6" t="s">
        <v>1417</v>
      </c>
      <c r="D102" s="6" t="s">
        <v>1537</v>
      </c>
      <c r="E102" s="6">
        <v>0</v>
      </c>
    </row>
    <row r="103" spans="1:6" x14ac:dyDescent="0.25">
      <c r="A103" s="6" t="s">
        <v>1729</v>
      </c>
      <c r="B103" s="6" t="s">
        <v>1043</v>
      </c>
      <c r="C103" s="6" t="s">
        <v>1417</v>
      </c>
      <c r="D103" s="6" t="s">
        <v>1537</v>
      </c>
      <c r="E103" s="6">
        <v>0</v>
      </c>
    </row>
    <row r="104" spans="1:6" x14ac:dyDescent="0.25">
      <c r="A104" s="6" t="s">
        <v>330</v>
      </c>
      <c r="B104" s="6" t="s">
        <v>1062</v>
      </c>
      <c r="C104" s="6" t="s">
        <v>1417</v>
      </c>
      <c r="D104" s="6">
        <v>545</v>
      </c>
      <c r="E104" s="6">
        <v>626.75</v>
      </c>
      <c r="F104" s="2"/>
    </row>
    <row r="105" spans="1:6" x14ac:dyDescent="0.25">
      <c r="A105" s="6" t="s">
        <v>1730</v>
      </c>
      <c r="B105" s="6" t="s">
        <v>1062</v>
      </c>
      <c r="C105" s="6" t="s">
        <v>1417</v>
      </c>
      <c r="D105" s="6" t="s">
        <v>1537</v>
      </c>
      <c r="E105" s="6">
        <v>0</v>
      </c>
    </row>
    <row r="106" spans="1:6" x14ac:dyDescent="0.25">
      <c r="A106" s="6" t="s">
        <v>1731</v>
      </c>
      <c r="B106" s="6" t="s">
        <v>1732</v>
      </c>
      <c r="C106" s="6" t="s">
        <v>1417</v>
      </c>
      <c r="D106" s="6" t="s">
        <v>1537</v>
      </c>
      <c r="E106" s="6">
        <v>0</v>
      </c>
    </row>
    <row r="107" spans="1:6" x14ac:dyDescent="0.25">
      <c r="A107" s="6" t="s">
        <v>1733</v>
      </c>
      <c r="B107" s="6" t="s">
        <v>1734</v>
      </c>
      <c r="C107" s="6" t="s">
        <v>1417</v>
      </c>
      <c r="D107" s="6" t="s">
        <v>1537</v>
      </c>
      <c r="E107" s="6">
        <v>0</v>
      </c>
    </row>
    <row r="108" spans="1:6" x14ac:dyDescent="0.25">
      <c r="A108" s="6" t="s">
        <v>1735</v>
      </c>
      <c r="B108" s="6" t="s">
        <v>1734</v>
      </c>
      <c r="C108" s="6" t="s">
        <v>1417</v>
      </c>
      <c r="D108" s="6" t="s">
        <v>1537</v>
      </c>
      <c r="E108" s="6">
        <v>0</v>
      </c>
    </row>
    <row r="109" spans="1:6" x14ac:dyDescent="0.25">
      <c r="A109" s="6" t="s">
        <v>1736</v>
      </c>
      <c r="B109" s="6" t="s">
        <v>1734</v>
      </c>
      <c r="C109" s="6" t="s">
        <v>1417</v>
      </c>
      <c r="D109" s="6" t="s">
        <v>1537</v>
      </c>
      <c r="E109" s="6">
        <v>0</v>
      </c>
    </row>
    <row r="110" spans="1:6" x14ac:dyDescent="0.25">
      <c r="A110" s="6" t="s">
        <v>1737</v>
      </c>
      <c r="B110" s="6" t="s">
        <v>1734</v>
      </c>
      <c r="C110" s="6" t="s">
        <v>1417</v>
      </c>
      <c r="D110" s="6" t="s">
        <v>1537</v>
      </c>
      <c r="E110" s="6">
        <v>0</v>
      </c>
    </row>
    <row r="111" spans="1:6" x14ac:dyDescent="0.25">
      <c r="A111" s="6" t="s">
        <v>1738</v>
      </c>
      <c r="B111" s="6" t="s">
        <v>1734</v>
      </c>
      <c r="C111" s="6" t="s">
        <v>1417</v>
      </c>
      <c r="D111" s="6" t="s">
        <v>1537</v>
      </c>
      <c r="E111" s="6">
        <v>0</v>
      </c>
    </row>
    <row r="112" spans="1:6" x14ac:dyDescent="0.25">
      <c r="A112" s="6" t="s">
        <v>1739</v>
      </c>
      <c r="B112" s="6" t="s">
        <v>1734</v>
      </c>
      <c r="C112" s="6" t="s">
        <v>1417</v>
      </c>
      <c r="D112" s="6" t="s">
        <v>1537</v>
      </c>
      <c r="E112" s="6">
        <v>0</v>
      </c>
    </row>
    <row r="113" spans="1:6" x14ac:dyDescent="0.25">
      <c r="A113" s="6">
        <v>3135</v>
      </c>
      <c r="B113" s="6" t="s">
        <v>1379</v>
      </c>
      <c r="C113" s="6" t="s">
        <v>1417</v>
      </c>
      <c r="D113" s="6">
        <v>10</v>
      </c>
      <c r="E113" s="6">
        <v>11.5</v>
      </c>
      <c r="F113" s="2"/>
    </row>
  </sheetData>
  <mergeCells count="6">
    <mergeCell ref="A89:E89"/>
    <mergeCell ref="A1:E1"/>
    <mergeCell ref="A47:E47"/>
    <mergeCell ref="A69:E69"/>
    <mergeCell ref="A76:E76"/>
    <mergeCell ref="A81:E81"/>
  </mergeCells>
  <conditionalFormatting sqref="A1:A1048576">
    <cfRule type="duplicateValues" dxfId="6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4"/>
  <sheetViews>
    <sheetView workbookViewId="0">
      <selection activeCell="E761" sqref="E761:E764"/>
    </sheetView>
  </sheetViews>
  <sheetFormatPr defaultRowHeight="15" outlineLevelRow="1" x14ac:dyDescent="0.25"/>
  <cols>
    <col min="1" max="1" width="23.5703125" style="3" customWidth="1"/>
    <col min="2" max="2" width="49.140625" style="3" customWidth="1"/>
    <col min="3" max="3" width="12.85546875" style="3" customWidth="1"/>
    <col min="4" max="4" width="13.42578125" style="3" customWidth="1"/>
    <col min="5" max="5" width="11.7109375" style="3" customWidth="1"/>
    <col min="6" max="16384" width="9.140625" style="3"/>
  </cols>
  <sheetData>
    <row r="1" spans="1:6" ht="26.25" x14ac:dyDescent="0.35">
      <c r="A1" s="18" t="s">
        <v>1740</v>
      </c>
      <c r="B1" s="18"/>
      <c r="C1" s="18"/>
      <c r="D1" s="18"/>
      <c r="E1" s="18"/>
    </row>
    <row r="2" spans="1:6" x14ac:dyDescent="0.25">
      <c r="A2" s="12" t="s">
        <v>2738</v>
      </c>
      <c r="B2" s="12" t="s">
        <v>2739</v>
      </c>
      <c r="C2" s="12" t="s">
        <v>2740</v>
      </c>
      <c r="D2" s="12" t="s">
        <v>2741</v>
      </c>
      <c r="E2" s="13" t="s">
        <v>2742</v>
      </c>
    </row>
    <row r="3" spans="1:6" x14ac:dyDescent="0.25">
      <c r="A3" s="6" t="s">
        <v>3</v>
      </c>
      <c r="B3" s="6" t="s">
        <v>818</v>
      </c>
      <c r="C3" s="6" t="s">
        <v>1417</v>
      </c>
      <c r="D3" s="6">
        <v>54</v>
      </c>
      <c r="E3" s="6">
        <v>62.1</v>
      </c>
      <c r="F3" s="4"/>
    </row>
    <row r="4" spans="1:6" x14ac:dyDescent="0.25">
      <c r="A4" s="6" t="s">
        <v>11</v>
      </c>
      <c r="B4" s="6" t="s">
        <v>839</v>
      </c>
      <c r="C4" s="6" t="s">
        <v>1417</v>
      </c>
      <c r="D4" s="7">
        <v>200000</v>
      </c>
      <c r="E4" s="6">
        <v>230000</v>
      </c>
      <c r="F4" s="4"/>
    </row>
    <row r="5" spans="1:6" x14ac:dyDescent="0.25">
      <c r="A5" s="6" t="s">
        <v>1741</v>
      </c>
      <c r="B5" s="6" t="s">
        <v>1742</v>
      </c>
      <c r="C5" s="6" t="s">
        <v>1417</v>
      </c>
      <c r="D5" s="6" t="s">
        <v>1537</v>
      </c>
      <c r="E5" s="6">
        <v>0</v>
      </c>
    </row>
    <row r="6" spans="1:6" x14ac:dyDescent="0.25">
      <c r="A6" s="6" t="s">
        <v>1743</v>
      </c>
      <c r="B6" s="6" t="s">
        <v>840</v>
      </c>
      <c r="C6" s="6" t="s">
        <v>1417</v>
      </c>
      <c r="D6" s="6" t="s">
        <v>1537</v>
      </c>
      <c r="E6" s="6">
        <v>0</v>
      </c>
    </row>
    <row r="7" spans="1:6" x14ac:dyDescent="0.25">
      <c r="A7" s="6" t="s">
        <v>1744</v>
      </c>
      <c r="B7" s="6" t="s">
        <v>840</v>
      </c>
      <c r="C7" s="6" t="s">
        <v>1417</v>
      </c>
      <c r="D7" s="6" t="s">
        <v>1537</v>
      </c>
      <c r="E7" s="6">
        <v>0</v>
      </c>
    </row>
    <row r="8" spans="1:6" x14ac:dyDescent="0.25">
      <c r="A8" s="6" t="s">
        <v>1745</v>
      </c>
      <c r="B8" s="6" t="s">
        <v>840</v>
      </c>
      <c r="C8" s="6" t="s">
        <v>1417</v>
      </c>
      <c r="D8" s="6" t="s">
        <v>1537</v>
      </c>
      <c r="E8" s="6">
        <v>0</v>
      </c>
    </row>
    <row r="9" spans="1:6" x14ac:dyDescent="0.25">
      <c r="A9" s="6" t="s">
        <v>1746</v>
      </c>
      <c r="B9" s="6" t="s">
        <v>840</v>
      </c>
      <c r="C9" s="6" t="s">
        <v>1417</v>
      </c>
      <c r="D9" s="6" t="s">
        <v>1537</v>
      </c>
      <c r="E9" s="6">
        <v>0</v>
      </c>
    </row>
    <row r="10" spans="1:6" x14ac:dyDescent="0.25">
      <c r="A10" s="6" t="s">
        <v>18</v>
      </c>
      <c r="B10" s="6" t="s">
        <v>840</v>
      </c>
      <c r="C10" s="6" t="s">
        <v>1417</v>
      </c>
      <c r="D10" s="6">
        <v>77</v>
      </c>
      <c r="E10" s="6">
        <v>88.55</v>
      </c>
      <c r="F10" s="4"/>
    </row>
    <row r="11" spans="1:6" x14ac:dyDescent="0.25">
      <c r="A11" s="6" t="s">
        <v>1747</v>
      </c>
      <c r="B11" s="6" t="s">
        <v>840</v>
      </c>
      <c r="C11" s="6" t="s">
        <v>1417</v>
      </c>
      <c r="D11" s="6" t="s">
        <v>1537</v>
      </c>
      <c r="E11" s="6">
        <v>0</v>
      </c>
    </row>
    <row r="12" spans="1:6" x14ac:dyDescent="0.25">
      <c r="A12" s="6" t="s">
        <v>23</v>
      </c>
      <c r="B12" s="6" t="s">
        <v>840</v>
      </c>
      <c r="C12" s="6" t="s">
        <v>1417</v>
      </c>
      <c r="D12" s="6">
        <v>9</v>
      </c>
      <c r="E12" s="6">
        <v>10.35</v>
      </c>
      <c r="F12" s="4"/>
    </row>
    <row r="13" spans="1:6" x14ac:dyDescent="0.25">
      <c r="A13" s="6" t="s">
        <v>22</v>
      </c>
      <c r="B13" s="6" t="s">
        <v>840</v>
      </c>
      <c r="C13" s="6" t="s">
        <v>1417</v>
      </c>
      <c r="D13" s="6">
        <v>6</v>
      </c>
      <c r="E13" s="6">
        <v>6.9</v>
      </c>
      <c r="F13" s="4"/>
    </row>
    <row r="14" spans="1:6" x14ac:dyDescent="0.25">
      <c r="A14" s="6" t="s">
        <v>21</v>
      </c>
      <c r="B14" s="6" t="s">
        <v>840</v>
      </c>
      <c r="C14" s="6" t="s">
        <v>1417</v>
      </c>
      <c r="D14" s="6">
        <v>51</v>
      </c>
      <c r="E14" s="6">
        <v>58.65</v>
      </c>
      <c r="F14" s="4"/>
    </row>
    <row r="15" spans="1:6" x14ac:dyDescent="0.25">
      <c r="A15" s="6">
        <v>28504</v>
      </c>
      <c r="B15" s="6" t="s">
        <v>840</v>
      </c>
      <c r="C15" s="6" t="s">
        <v>1417</v>
      </c>
      <c r="D15" s="6">
        <v>87</v>
      </c>
      <c r="E15" s="6">
        <v>100.05</v>
      </c>
      <c r="F15" s="4"/>
    </row>
    <row r="16" spans="1:6" x14ac:dyDescent="0.25">
      <c r="A16" s="6" t="s">
        <v>30</v>
      </c>
      <c r="B16" s="6" t="s">
        <v>844</v>
      </c>
      <c r="C16" s="6" t="s">
        <v>1417</v>
      </c>
      <c r="D16" s="6">
        <v>10</v>
      </c>
      <c r="E16" s="6">
        <v>11.5</v>
      </c>
      <c r="F16" s="4"/>
    </row>
    <row r="17" spans="1:10" x14ac:dyDescent="0.25">
      <c r="A17" s="6" t="s">
        <v>31</v>
      </c>
      <c r="B17" s="6" t="s">
        <v>845</v>
      </c>
      <c r="C17" s="6" t="s">
        <v>1417</v>
      </c>
      <c r="D17" s="6">
        <v>9</v>
      </c>
      <c r="E17" s="6">
        <v>10.35</v>
      </c>
      <c r="F17" s="4"/>
    </row>
    <row r="18" spans="1:10" x14ac:dyDescent="0.25">
      <c r="A18" s="6" t="s">
        <v>1748</v>
      </c>
      <c r="B18" s="6" t="s">
        <v>1749</v>
      </c>
      <c r="C18" s="6" t="s">
        <v>1417</v>
      </c>
      <c r="D18" s="6" t="s">
        <v>1537</v>
      </c>
      <c r="E18" s="6">
        <v>0</v>
      </c>
    </row>
    <row r="19" spans="1:10" x14ac:dyDescent="0.25">
      <c r="A19" s="6" t="s">
        <v>1750</v>
      </c>
      <c r="B19" s="6" t="s">
        <v>1751</v>
      </c>
      <c r="C19" s="6" t="s">
        <v>1417</v>
      </c>
      <c r="D19" s="6" t="s">
        <v>1537</v>
      </c>
      <c r="E19" s="6">
        <v>0</v>
      </c>
    </row>
    <row r="20" spans="1:10" x14ac:dyDescent="0.25">
      <c r="A20" s="6" t="s">
        <v>51</v>
      </c>
      <c r="B20" s="6" t="s">
        <v>864</v>
      </c>
      <c r="C20" s="6" t="s">
        <v>1417</v>
      </c>
      <c r="D20" s="6">
        <v>30</v>
      </c>
      <c r="E20" s="6">
        <v>34.5</v>
      </c>
      <c r="F20" s="4"/>
    </row>
    <row r="21" spans="1:10" x14ac:dyDescent="0.25">
      <c r="A21" s="6" t="s">
        <v>1752</v>
      </c>
      <c r="B21" s="6" t="s">
        <v>872</v>
      </c>
      <c r="C21" s="6" t="s">
        <v>1417</v>
      </c>
      <c r="D21" s="6" t="s">
        <v>1537</v>
      </c>
      <c r="E21" s="6">
        <v>0</v>
      </c>
    </row>
    <row r="22" spans="1:10" x14ac:dyDescent="0.25">
      <c r="A22" s="6" t="s">
        <v>62</v>
      </c>
      <c r="B22" s="6" t="s">
        <v>872</v>
      </c>
      <c r="C22" s="6" t="s">
        <v>1417</v>
      </c>
      <c r="D22" s="7">
        <v>130000</v>
      </c>
      <c r="E22" s="6">
        <v>149500</v>
      </c>
      <c r="F22" s="4"/>
    </row>
    <row r="23" spans="1:10" x14ac:dyDescent="0.25">
      <c r="A23" s="6" t="s">
        <v>61</v>
      </c>
      <c r="B23" s="6" t="s">
        <v>872</v>
      </c>
      <c r="C23" s="6" t="s">
        <v>1417</v>
      </c>
      <c r="D23" s="7">
        <v>195000</v>
      </c>
      <c r="E23" s="6">
        <v>224250</v>
      </c>
      <c r="F23" s="4"/>
    </row>
    <row r="24" spans="1:10" x14ac:dyDescent="0.25">
      <c r="A24" s="6"/>
      <c r="B24" s="6" t="s">
        <v>2827</v>
      </c>
      <c r="C24" s="6" t="s">
        <v>1417</v>
      </c>
      <c r="D24" s="6" t="s">
        <v>1537</v>
      </c>
      <c r="E24" s="6">
        <v>0</v>
      </c>
    </row>
    <row r="25" spans="1:10" x14ac:dyDescent="0.25">
      <c r="A25" s="6">
        <v>3341</v>
      </c>
      <c r="B25" s="6" t="s">
        <v>1753</v>
      </c>
      <c r="C25" s="6" t="s">
        <v>1417</v>
      </c>
      <c r="D25" s="6" t="s">
        <v>1537</v>
      </c>
      <c r="E25" s="6">
        <v>0</v>
      </c>
    </row>
    <row r="26" spans="1:10" x14ac:dyDescent="0.25">
      <c r="A26" s="6" t="s">
        <v>63</v>
      </c>
      <c r="B26" s="6" t="s">
        <v>1754</v>
      </c>
      <c r="C26" s="6" t="s">
        <v>1417</v>
      </c>
      <c r="D26" s="6" t="s">
        <v>1537</v>
      </c>
      <c r="E26" s="6">
        <v>0</v>
      </c>
    </row>
    <row r="27" spans="1:10" x14ac:dyDescent="0.25">
      <c r="A27" s="6"/>
      <c r="B27" s="6" t="s">
        <v>2828</v>
      </c>
      <c r="C27" s="6" t="s">
        <v>1417</v>
      </c>
      <c r="D27" s="7">
        <v>5000</v>
      </c>
      <c r="E27" s="6">
        <v>5750</v>
      </c>
      <c r="F27" s="4"/>
    </row>
    <row r="28" spans="1:10" x14ac:dyDescent="0.25">
      <c r="A28" s="6" t="s">
        <v>1755</v>
      </c>
      <c r="B28" s="6" t="s">
        <v>873</v>
      </c>
      <c r="C28" s="6" t="s">
        <v>1417</v>
      </c>
      <c r="D28" s="6" t="s">
        <v>1537</v>
      </c>
      <c r="E28" s="6">
        <v>0</v>
      </c>
    </row>
    <row r="29" spans="1:10" x14ac:dyDescent="0.25">
      <c r="A29" s="6" t="s">
        <v>64</v>
      </c>
      <c r="B29" s="6" t="s">
        <v>873</v>
      </c>
      <c r="C29" s="6" t="s">
        <v>1417</v>
      </c>
      <c r="D29" s="7">
        <v>195000</v>
      </c>
      <c r="E29" s="6">
        <v>224250</v>
      </c>
      <c r="F29" s="4"/>
    </row>
    <row r="30" spans="1:10" ht="15" customHeight="1" outlineLevel="1" x14ac:dyDescent="0.25">
      <c r="A30" s="8"/>
      <c r="B30" s="8" t="s">
        <v>2743</v>
      </c>
      <c r="C30" s="6" t="s">
        <v>1417</v>
      </c>
      <c r="D30" s="9">
        <v>26120</v>
      </c>
      <c r="E30" s="8">
        <f>D30*0.1+D30</f>
        <v>28732</v>
      </c>
      <c r="F30" s="5"/>
      <c r="G30" s="5"/>
      <c r="H30" s="5"/>
      <c r="I30" s="5"/>
      <c r="J30" s="5"/>
    </row>
    <row r="31" spans="1:10" x14ac:dyDescent="0.25">
      <c r="A31" s="6">
        <v>67374</v>
      </c>
      <c r="B31" s="6" t="s">
        <v>1756</v>
      </c>
      <c r="C31" s="6" t="s">
        <v>1417</v>
      </c>
      <c r="D31" s="6" t="s">
        <v>1537</v>
      </c>
      <c r="E31" s="6">
        <v>0</v>
      </c>
    </row>
    <row r="32" spans="1:10" x14ac:dyDescent="0.25">
      <c r="A32" s="6" t="s">
        <v>68</v>
      </c>
      <c r="B32" s="6" t="s">
        <v>877</v>
      </c>
      <c r="C32" s="6" t="s">
        <v>1417</v>
      </c>
      <c r="D32" s="7">
        <v>5500</v>
      </c>
      <c r="E32" s="6">
        <v>6325</v>
      </c>
      <c r="F32" s="4"/>
    </row>
    <row r="33" spans="1:6" x14ac:dyDescent="0.25">
      <c r="A33" s="6">
        <v>4230</v>
      </c>
      <c r="B33" s="6" t="s">
        <v>877</v>
      </c>
      <c r="C33" s="6" t="s">
        <v>1417</v>
      </c>
      <c r="D33" s="7">
        <v>2650</v>
      </c>
      <c r="E33" s="6">
        <v>3047.5</v>
      </c>
      <c r="F33" s="4"/>
    </row>
    <row r="34" spans="1:6" x14ac:dyDescent="0.25">
      <c r="A34" s="6" t="s">
        <v>1757</v>
      </c>
      <c r="B34" s="6" t="s">
        <v>880</v>
      </c>
      <c r="C34" s="6" t="s">
        <v>1417</v>
      </c>
      <c r="D34" s="6" t="s">
        <v>1537</v>
      </c>
      <c r="E34" s="6">
        <v>0</v>
      </c>
    </row>
    <row r="35" spans="1:6" x14ac:dyDescent="0.25">
      <c r="A35" s="6">
        <v>10568</v>
      </c>
      <c r="B35" s="6" t="s">
        <v>880</v>
      </c>
      <c r="C35" s="6" t="s">
        <v>1417</v>
      </c>
      <c r="D35" s="6" t="s">
        <v>1537</v>
      </c>
      <c r="E35" s="6">
        <v>0</v>
      </c>
    </row>
    <row r="36" spans="1:6" x14ac:dyDescent="0.25">
      <c r="A36" s="6"/>
      <c r="B36" s="6" t="s">
        <v>2829</v>
      </c>
      <c r="C36" s="6" t="s">
        <v>1417</v>
      </c>
      <c r="D36" s="6" t="s">
        <v>1537</v>
      </c>
      <c r="E36" s="6">
        <v>0</v>
      </c>
    </row>
    <row r="37" spans="1:6" x14ac:dyDescent="0.25">
      <c r="A37" s="6" t="s">
        <v>1758</v>
      </c>
      <c r="B37" s="6" t="s">
        <v>1759</v>
      </c>
      <c r="C37" s="6" t="s">
        <v>1417</v>
      </c>
      <c r="D37" s="6" t="s">
        <v>1537</v>
      </c>
      <c r="E37" s="6">
        <v>0</v>
      </c>
    </row>
    <row r="38" spans="1:6" x14ac:dyDescent="0.25">
      <c r="A38" s="6" t="s">
        <v>83</v>
      </c>
      <c r="B38" s="6" t="s">
        <v>1760</v>
      </c>
      <c r="C38" s="6" t="s">
        <v>1417</v>
      </c>
      <c r="D38" s="6" t="s">
        <v>1537</v>
      </c>
      <c r="E38" s="6">
        <v>0</v>
      </c>
    </row>
    <row r="39" spans="1:6" x14ac:dyDescent="0.25">
      <c r="A39" s="6" t="s">
        <v>1761</v>
      </c>
      <c r="B39" s="6" t="s">
        <v>1760</v>
      </c>
      <c r="C39" s="6" t="s">
        <v>1417</v>
      </c>
      <c r="D39" s="6" t="s">
        <v>1537</v>
      </c>
      <c r="E39" s="6">
        <v>0</v>
      </c>
    </row>
    <row r="40" spans="1:6" x14ac:dyDescent="0.25">
      <c r="A40" s="6"/>
      <c r="B40" s="6" t="s">
        <v>2830</v>
      </c>
      <c r="C40" s="6" t="s">
        <v>1417</v>
      </c>
      <c r="D40" s="7">
        <v>7000</v>
      </c>
      <c r="E40" s="6">
        <v>8050</v>
      </c>
      <c r="F40" s="4"/>
    </row>
    <row r="41" spans="1:6" x14ac:dyDescent="0.25">
      <c r="A41" s="6" t="s">
        <v>95</v>
      </c>
      <c r="B41" s="6" t="s">
        <v>890</v>
      </c>
      <c r="C41" s="6" t="s">
        <v>1656</v>
      </c>
      <c r="D41" s="7">
        <v>2550</v>
      </c>
      <c r="E41" s="6">
        <v>2932.5</v>
      </c>
      <c r="F41" s="4"/>
    </row>
    <row r="42" spans="1:6" x14ac:dyDescent="0.25">
      <c r="A42" s="6" t="s">
        <v>94</v>
      </c>
      <c r="B42" s="6" t="s">
        <v>890</v>
      </c>
      <c r="C42" s="6" t="s">
        <v>1656</v>
      </c>
      <c r="D42" s="7">
        <v>2550</v>
      </c>
      <c r="E42" s="6">
        <v>2932.5</v>
      </c>
      <c r="F42" s="4"/>
    </row>
    <row r="43" spans="1:6" x14ac:dyDescent="0.25">
      <c r="A43" s="6"/>
      <c r="B43" s="6" t="s">
        <v>2744</v>
      </c>
      <c r="C43" s="6" t="s">
        <v>1417</v>
      </c>
      <c r="D43" s="6">
        <v>1230</v>
      </c>
      <c r="E43" s="6">
        <f>D43+D43*10%</f>
        <v>1353</v>
      </c>
    </row>
    <row r="44" spans="1:6" x14ac:dyDescent="0.25">
      <c r="A44" s="6" t="s">
        <v>93</v>
      </c>
      <c r="B44" s="6" t="s">
        <v>890</v>
      </c>
      <c r="C44" s="6" t="s">
        <v>1656</v>
      </c>
      <c r="D44" s="7">
        <v>2550</v>
      </c>
      <c r="E44" s="6">
        <v>2932.5</v>
      </c>
      <c r="F44" s="4"/>
    </row>
    <row r="45" spans="1:6" x14ac:dyDescent="0.25">
      <c r="A45" s="6" t="s">
        <v>92</v>
      </c>
      <c r="B45" s="6" t="s">
        <v>890</v>
      </c>
      <c r="C45" s="6" t="s">
        <v>1656</v>
      </c>
      <c r="D45" s="7">
        <v>2550</v>
      </c>
      <c r="E45" s="6">
        <v>2932.5</v>
      </c>
      <c r="F45" s="4"/>
    </row>
    <row r="46" spans="1:6" x14ac:dyDescent="0.25">
      <c r="A46" s="6" t="s">
        <v>91</v>
      </c>
      <c r="B46" s="6" t="s">
        <v>890</v>
      </c>
      <c r="C46" s="6" t="s">
        <v>1656</v>
      </c>
      <c r="D46" s="7">
        <v>2550</v>
      </c>
      <c r="E46" s="6">
        <v>2932.5</v>
      </c>
      <c r="F46" s="4"/>
    </row>
    <row r="47" spans="1:6" x14ac:dyDescent="0.25">
      <c r="A47" s="6" t="s">
        <v>96</v>
      </c>
      <c r="B47" s="6" t="s">
        <v>891</v>
      </c>
      <c r="C47" s="6" t="s">
        <v>1656</v>
      </c>
      <c r="D47" s="6">
        <v>275</v>
      </c>
      <c r="E47" s="6">
        <v>316.25</v>
      </c>
      <c r="F47" s="4"/>
    </row>
    <row r="48" spans="1:6" x14ac:dyDescent="0.25">
      <c r="A48" s="6"/>
      <c r="B48" s="6" t="s">
        <v>892</v>
      </c>
      <c r="C48" s="6" t="s">
        <v>1656</v>
      </c>
      <c r="D48" s="6">
        <v>245</v>
      </c>
      <c r="E48" s="6">
        <v>281.75</v>
      </c>
      <c r="F48" s="4"/>
    </row>
    <row r="49" spans="1:6" x14ac:dyDescent="0.25">
      <c r="A49" s="6"/>
      <c r="B49" s="6" t="s">
        <v>893</v>
      </c>
      <c r="C49" s="6" t="s">
        <v>1656</v>
      </c>
      <c r="D49" s="6">
        <v>245</v>
      </c>
      <c r="E49" s="6">
        <v>281.75</v>
      </c>
      <c r="F49" s="4"/>
    </row>
    <row r="50" spans="1:6" x14ac:dyDescent="0.25">
      <c r="A50" s="6"/>
      <c r="B50" s="6" t="s">
        <v>894</v>
      </c>
      <c r="C50" s="6" t="s">
        <v>1656</v>
      </c>
      <c r="D50" s="6">
        <v>245</v>
      </c>
      <c r="E50" s="6">
        <v>281.75</v>
      </c>
      <c r="F50" s="4"/>
    </row>
    <row r="51" spans="1:6" x14ac:dyDescent="0.25">
      <c r="A51" s="6"/>
      <c r="B51" s="6" t="s">
        <v>895</v>
      </c>
      <c r="C51" s="6" t="s">
        <v>1656</v>
      </c>
      <c r="D51" s="6">
        <v>145</v>
      </c>
      <c r="E51" s="6">
        <v>166.75</v>
      </c>
      <c r="F51" s="4"/>
    </row>
    <row r="52" spans="1:6" x14ac:dyDescent="0.25">
      <c r="A52" s="6" t="s">
        <v>1762</v>
      </c>
      <c r="B52" s="6" t="s">
        <v>897</v>
      </c>
      <c r="C52" s="6" t="s">
        <v>1656</v>
      </c>
      <c r="D52" s="6" t="s">
        <v>1537</v>
      </c>
      <c r="E52" s="6">
        <v>0</v>
      </c>
    </row>
    <row r="53" spans="1:6" x14ac:dyDescent="0.25">
      <c r="A53" s="6" t="s">
        <v>101</v>
      </c>
      <c r="B53" s="6" t="s">
        <v>897</v>
      </c>
      <c r="C53" s="6" t="s">
        <v>1656</v>
      </c>
      <c r="D53" s="7">
        <v>1500</v>
      </c>
      <c r="E53" s="6">
        <v>1725</v>
      </c>
      <c r="F53" s="4"/>
    </row>
    <row r="54" spans="1:6" x14ac:dyDescent="0.25">
      <c r="A54" s="6"/>
      <c r="B54" s="6" t="s">
        <v>2745</v>
      </c>
      <c r="C54" s="6" t="s">
        <v>1417</v>
      </c>
      <c r="D54" s="6">
        <v>1720</v>
      </c>
      <c r="E54" s="6"/>
    </row>
    <row r="55" spans="1:6" x14ac:dyDescent="0.25">
      <c r="A55" s="6" t="s">
        <v>100</v>
      </c>
      <c r="B55" s="6" t="s">
        <v>897</v>
      </c>
      <c r="C55" s="6" t="s">
        <v>1656</v>
      </c>
      <c r="D55" s="7">
        <v>1600</v>
      </c>
      <c r="E55" s="6">
        <v>1840</v>
      </c>
      <c r="F55" s="4"/>
    </row>
    <row r="56" spans="1:6" x14ac:dyDescent="0.25">
      <c r="A56" s="6" t="s">
        <v>99</v>
      </c>
      <c r="B56" s="6" t="s">
        <v>897</v>
      </c>
      <c r="C56" s="6" t="s">
        <v>1656</v>
      </c>
      <c r="D56" s="7">
        <v>1500</v>
      </c>
      <c r="E56" s="6">
        <v>1725</v>
      </c>
      <c r="F56" s="4"/>
    </row>
    <row r="57" spans="1:6" x14ac:dyDescent="0.25">
      <c r="A57" s="6" t="s">
        <v>98</v>
      </c>
      <c r="B57" s="6" t="s">
        <v>897</v>
      </c>
      <c r="C57" s="6" t="s">
        <v>1656</v>
      </c>
      <c r="D57" s="7">
        <v>1500</v>
      </c>
      <c r="E57" s="6">
        <v>1725</v>
      </c>
      <c r="F57" s="4"/>
    </row>
    <row r="58" spans="1:6" x14ac:dyDescent="0.25">
      <c r="A58" s="6" t="s">
        <v>1763</v>
      </c>
      <c r="B58" s="6" t="s">
        <v>1764</v>
      </c>
      <c r="C58" s="6" t="s">
        <v>1417</v>
      </c>
      <c r="D58" s="6" t="s">
        <v>1537</v>
      </c>
      <c r="E58" s="6">
        <v>0</v>
      </c>
    </row>
    <row r="59" spans="1:6" x14ac:dyDescent="0.25">
      <c r="A59" s="6" t="s">
        <v>102</v>
      </c>
      <c r="B59" s="6" t="s">
        <v>898</v>
      </c>
      <c r="C59" s="6" t="s">
        <v>1417</v>
      </c>
      <c r="D59" s="6">
        <v>770</v>
      </c>
      <c r="E59" s="6">
        <v>885.5</v>
      </c>
      <c r="F59" s="4"/>
    </row>
    <row r="60" spans="1:6" x14ac:dyDescent="0.25">
      <c r="A60" s="6" t="s">
        <v>103</v>
      </c>
      <c r="B60" s="6" t="s">
        <v>899</v>
      </c>
      <c r="C60" s="6" t="s">
        <v>1417</v>
      </c>
      <c r="D60" s="7">
        <v>12000</v>
      </c>
      <c r="E60" s="6">
        <v>13800</v>
      </c>
      <c r="F60" s="4"/>
    </row>
    <row r="61" spans="1:6" x14ac:dyDescent="0.25">
      <c r="A61" s="6" t="s">
        <v>1765</v>
      </c>
      <c r="B61" s="6" t="s">
        <v>1766</v>
      </c>
      <c r="C61" s="6" t="s">
        <v>1417</v>
      </c>
      <c r="D61" s="6" t="s">
        <v>1537</v>
      </c>
      <c r="E61" s="6">
        <v>0</v>
      </c>
    </row>
    <row r="62" spans="1:6" x14ac:dyDescent="0.25">
      <c r="A62" s="6" t="s">
        <v>1767</v>
      </c>
      <c r="B62" s="6" t="s">
        <v>901</v>
      </c>
      <c r="C62" s="6" t="s">
        <v>1417</v>
      </c>
      <c r="D62" s="6" t="s">
        <v>1537</v>
      </c>
      <c r="E62" s="6">
        <v>0</v>
      </c>
    </row>
    <row r="63" spans="1:6" x14ac:dyDescent="0.25">
      <c r="A63" s="6">
        <v>474</v>
      </c>
      <c r="B63" s="6" t="s">
        <v>901</v>
      </c>
      <c r="C63" s="6" t="s">
        <v>1417</v>
      </c>
      <c r="D63" s="6" t="s">
        <v>1537</v>
      </c>
      <c r="E63" s="6">
        <v>0</v>
      </c>
    </row>
    <row r="64" spans="1:6" x14ac:dyDescent="0.25">
      <c r="A64" s="6">
        <v>1459</v>
      </c>
      <c r="B64" s="6" t="s">
        <v>901</v>
      </c>
      <c r="C64" s="6" t="s">
        <v>1417</v>
      </c>
      <c r="D64" s="6" t="s">
        <v>1537</v>
      </c>
      <c r="E64" s="6">
        <v>0</v>
      </c>
    </row>
    <row r="65" spans="1:6" x14ac:dyDescent="0.25">
      <c r="A65" s="6">
        <v>1504</v>
      </c>
      <c r="B65" s="6" t="s">
        <v>901</v>
      </c>
      <c r="C65" s="6" t="s">
        <v>1417</v>
      </c>
      <c r="D65" s="6" t="s">
        <v>1537</v>
      </c>
      <c r="E65" s="6">
        <v>0</v>
      </c>
    </row>
    <row r="66" spans="1:6" x14ac:dyDescent="0.25">
      <c r="A66" s="6" t="s">
        <v>114</v>
      </c>
      <c r="B66" s="6" t="s">
        <v>901</v>
      </c>
      <c r="C66" s="6" t="s">
        <v>1417</v>
      </c>
      <c r="D66" s="6">
        <v>460</v>
      </c>
      <c r="E66" s="6">
        <v>529</v>
      </c>
      <c r="F66" s="4"/>
    </row>
    <row r="67" spans="1:6" x14ac:dyDescent="0.25">
      <c r="A67" s="6" t="s">
        <v>107</v>
      </c>
      <c r="B67" s="6" t="s">
        <v>901</v>
      </c>
      <c r="C67" s="6" t="s">
        <v>1417</v>
      </c>
      <c r="D67" s="6">
        <v>488</v>
      </c>
      <c r="E67" s="6">
        <v>561.20000000000005</v>
      </c>
      <c r="F67" s="4"/>
    </row>
    <row r="68" spans="1:6" x14ac:dyDescent="0.25">
      <c r="A68" s="6" t="s">
        <v>127</v>
      </c>
      <c r="B68" s="6" t="s">
        <v>904</v>
      </c>
      <c r="C68" s="6" t="s">
        <v>1417</v>
      </c>
      <c r="D68" s="6">
        <v>292</v>
      </c>
      <c r="E68" s="6">
        <v>335.8</v>
      </c>
      <c r="F68" s="4"/>
    </row>
    <row r="69" spans="1:6" x14ac:dyDescent="0.25">
      <c r="A69" s="6" t="s">
        <v>1768</v>
      </c>
      <c r="B69" s="6" t="s">
        <v>1769</v>
      </c>
      <c r="C69" s="6" t="s">
        <v>1417</v>
      </c>
      <c r="D69" s="6" t="s">
        <v>1537</v>
      </c>
      <c r="E69" s="6">
        <v>0</v>
      </c>
    </row>
    <row r="70" spans="1:6" x14ac:dyDescent="0.25">
      <c r="A70" s="6" t="s">
        <v>1770</v>
      </c>
      <c r="B70" s="6" t="s">
        <v>1769</v>
      </c>
      <c r="C70" s="6" t="s">
        <v>1417</v>
      </c>
      <c r="D70" s="6" t="s">
        <v>1537</v>
      </c>
      <c r="E70" s="6">
        <v>0</v>
      </c>
    </row>
    <row r="71" spans="1:6" x14ac:dyDescent="0.25">
      <c r="A71" s="6">
        <v>3315</v>
      </c>
      <c r="B71" s="6" t="s">
        <v>905</v>
      </c>
      <c r="C71" s="6" t="s">
        <v>1417</v>
      </c>
      <c r="D71" s="6">
        <v>438</v>
      </c>
      <c r="E71" s="6">
        <v>503.7</v>
      </c>
      <c r="F71" s="4"/>
    </row>
    <row r="72" spans="1:6" x14ac:dyDescent="0.25">
      <c r="A72" s="6">
        <v>3011</v>
      </c>
      <c r="B72" s="6" t="s">
        <v>908</v>
      </c>
      <c r="C72" s="6" t="s">
        <v>1417</v>
      </c>
      <c r="D72" s="6">
        <v>9</v>
      </c>
      <c r="E72" s="6">
        <v>10.35</v>
      </c>
      <c r="F72" s="4"/>
    </row>
    <row r="73" spans="1:6" x14ac:dyDescent="0.25">
      <c r="A73" s="6">
        <v>3082</v>
      </c>
      <c r="B73" s="6" t="s">
        <v>908</v>
      </c>
      <c r="C73" s="6" t="s">
        <v>1417</v>
      </c>
      <c r="D73" s="6" t="s">
        <v>1537</v>
      </c>
      <c r="E73" s="6">
        <v>0</v>
      </c>
    </row>
    <row r="74" spans="1:6" x14ac:dyDescent="0.25">
      <c r="A74" s="6">
        <v>30210</v>
      </c>
      <c r="B74" s="6" t="s">
        <v>908</v>
      </c>
      <c r="C74" s="6" t="s">
        <v>1417</v>
      </c>
      <c r="D74" s="6">
        <v>54</v>
      </c>
      <c r="E74" s="6">
        <v>62.1</v>
      </c>
      <c r="F74" s="4"/>
    </row>
    <row r="75" spans="1:6" x14ac:dyDescent="0.25">
      <c r="A75" s="6" t="s">
        <v>135</v>
      </c>
      <c r="B75" s="6" t="s">
        <v>908</v>
      </c>
      <c r="C75" s="6" t="s">
        <v>1417</v>
      </c>
      <c r="D75" s="6">
        <v>58</v>
      </c>
      <c r="E75" s="6">
        <v>66.7</v>
      </c>
      <c r="F75" s="4"/>
    </row>
    <row r="76" spans="1:6" x14ac:dyDescent="0.25">
      <c r="A76" s="6">
        <v>30211</v>
      </c>
      <c r="B76" s="6" t="s">
        <v>908</v>
      </c>
      <c r="C76" s="6" t="s">
        <v>1417</v>
      </c>
      <c r="D76" s="6">
        <v>55</v>
      </c>
      <c r="E76" s="6">
        <v>63.25</v>
      </c>
      <c r="F76" s="4"/>
    </row>
    <row r="77" spans="1:6" x14ac:dyDescent="0.25">
      <c r="A77" s="6">
        <v>30280</v>
      </c>
      <c r="B77" s="6" t="s">
        <v>908</v>
      </c>
      <c r="C77" s="6" t="s">
        <v>1417</v>
      </c>
      <c r="D77" s="6">
        <v>180</v>
      </c>
      <c r="E77" s="6">
        <v>207</v>
      </c>
      <c r="F77" s="4"/>
    </row>
    <row r="78" spans="1:6" x14ac:dyDescent="0.25">
      <c r="A78" s="6">
        <v>30212</v>
      </c>
      <c r="B78" s="6" t="s">
        <v>908</v>
      </c>
      <c r="C78" s="6" t="s">
        <v>1417</v>
      </c>
      <c r="D78" s="6">
        <v>12</v>
      </c>
      <c r="E78" s="6">
        <v>13.8</v>
      </c>
      <c r="F78" s="4"/>
    </row>
    <row r="79" spans="1:6" x14ac:dyDescent="0.25">
      <c r="A79" s="6">
        <v>30246</v>
      </c>
      <c r="B79" s="6" t="s">
        <v>910</v>
      </c>
      <c r="C79" s="6" t="s">
        <v>1417</v>
      </c>
      <c r="D79" s="6">
        <v>16</v>
      </c>
      <c r="E79" s="6">
        <v>18.399999999999999</v>
      </c>
      <c r="F79" s="4"/>
    </row>
    <row r="80" spans="1:6" x14ac:dyDescent="0.25">
      <c r="A80" s="6">
        <v>3084</v>
      </c>
      <c r="B80" s="6" t="s">
        <v>911</v>
      </c>
      <c r="C80" s="6" t="s">
        <v>1417</v>
      </c>
      <c r="D80" s="6">
        <v>64</v>
      </c>
      <c r="E80" s="6">
        <v>73.599999999999994</v>
      </c>
      <c r="F80" s="4"/>
    </row>
    <row r="81" spans="1:6" x14ac:dyDescent="0.25">
      <c r="A81" s="6" t="s">
        <v>138</v>
      </c>
      <c r="B81" s="6" t="s">
        <v>912</v>
      </c>
      <c r="C81" s="6" t="s">
        <v>1417</v>
      </c>
      <c r="D81" s="6">
        <v>8</v>
      </c>
      <c r="E81" s="6">
        <v>9.1999999999999993</v>
      </c>
      <c r="F81" s="4"/>
    </row>
    <row r="82" spans="1:6" x14ac:dyDescent="0.25">
      <c r="A82" s="6">
        <v>30209</v>
      </c>
      <c r="B82" s="6" t="s">
        <v>1771</v>
      </c>
      <c r="C82" s="6" t="s">
        <v>1417</v>
      </c>
      <c r="D82" s="6" t="s">
        <v>1537</v>
      </c>
      <c r="E82" s="6">
        <v>0</v>
      </c>
    </row>
    <row r="83" spans="1:6" x14ac:dyDescent="0.25">
      <c r="A83" s="6" t="s">
        <v>153</v>
      </c>
      <c r="B83" s="6" t="s">
        <v>928</v>
      </c>
      <c r="C83" s="6" t="s">
        <v>1417</v>
      </c>
      <c r="D83" s="7">
        <v>2550</v>
      </c>
      <c r="E83" s="6">
        <v>2932.5</v>
      </c>
      <c r="F83" s="4"/>
    </row>
    <row r="84" spans="1:6" x14ac:dyDescent="0.25">
      <c r="A84" s="6" t="s">
        <v>155</v>
      </c>
      <c r="B84" s="6" t="s">
        <v>928</v>
      </c>
      <c r="C84" s="6" t="s">
        <v>1417</v>
      </c>
      <c r="D84" s="7">
        <v>2550</v>
      </c>
      <c r="E84" s="6">
        <v>2932.5</v>
      </c>
      <c r="F84" s="4"/>
    </row>
    <row r="85" spans="1:6" x14ac:dyDescent="0.25">
      <c r="A85" s="6" t="s">
        <v>154</v>
      </c>
      <c r="B85" s="6" t="s">
        <v>928</v>
      </c>
      <c r="C85" s="6" t="s">
        <v>1417</v>
      </c>
      <c r="D85" s="7">
        <v>2550</v>
      </c>
      <c r="E85" s="6">
        <v>2932.5</v>
      </c>
      <c r="F85" s="4"/>
    </row>
    <row r="86" spans="1:6" x14ac:dyDescent="0.25">
      <c r="A86" s="6" t="s">
        <v>152</v>
      </c>
      <c r="B86" s="6" t="s">
        <v>928</v>
      </c>
      <c r="C86" s="6" t="s">
        <v>1417</v>
      </c>
      <c r="D86" s="7">
        <v>2550</v>
      </c>
      <c r="E86" s="6">
        <v>2932.5</v>
      </c>
      <c r="F86" s="4"/>
    </row>
    <row r="87" spans="1:6" x14ac:dyDescent="0.25">
      <c r="A87" s="6"/>
      <c r="B87" s="6" t="s">
        <v>2831</v>
      </c>
      <c r="C87" s="6" t="s">
        <v>1656</v>
      </c>
      <c r="D87" s="7">
        <v>20400</v>
      </c>
      <c r="E87" s="6">
        <v>23460</v>
      </c>
      <c r="F87" s="4"/>
    </row>
    <row r="88" spans="1:6" x14ac:dyDescent="0.25">
      <c r="A88" s="6"/>
      <c r="B88" s="6" t="s">
        <v>2832</v>
      </c>
      <c r="C88" s="6" t="s">
        <v>1656</v>
      </c>
      <c r="D88" s="7">
        <v>20400</v>
      </c>
      <c r="E88" s="6">
        <v>23460</v>
      </c>
      <c r="F88" s="4"/>
    </row>
    <row r="89" spans="1:6" x14ac:dyDescent="0.25">
      <c r="A89" s="6" t="s">
        <v>157</v>
      </c>
      <c r="B89" s="6" t="s">
        <v>929</v>
      </c>
      <c r="C89" s="6" t="s">
        <v>1656</v>
      </c>
      <c r="D89" s="6" t="s">
        <v>1537</v>
      </c>
      <c r="E89" s="6">
        <v>0</v>
      </c>
    </row>
    <row r="90" spans="1:6" x14ac:dyDescent="0.25">
      <c r="A90" s="6" t="s">
        <v>156</v>
      </c>
      <c r="B90" s="6" t="s">
        <v>929</v>
      </c>
      <c r="C90" s="6" t="s">
        <v>1656</v>
      </c>
      <c r="D90" s="7">
        <v>21500</v>
      </c>
      <c r="E90" s="6">
        <v>24725</v>
      </c>
      <c r="F90" s="4"/>
    </row>
    <row r="91" spans="1:6" x14ac:dyDescent="0.25">
      <c r="A91" s="6" t="s">
        <v>158</v>
      </c>
      <c r="B91" s="6" t="s">
        <v>930</v>
      </c>
      <c r="C91" s="6" t="s">
        <v>1417</v>
      </c>
      <c r="D91" s="7">
        <v>4100</v>
      </c>
      <c r="E91" s="6">
        <v>4715</v>
      </c>
      <c r="F91" s="4"/>
    </row>
    <row r="92" spans="1:6" x14ac:dyDescent="0.25">
      <c r="A92" s="6"/>
      <c r="B92" s="6" t="s">
        <v>2834</v>
      </c>
      <c r="C92" s="6" t="s">
        <v>1417</v>
      </c>
      <c r="D92" s="7">
        <v>27000</v>
      </c>
      <c r="E92" s="6">
        <v>31050</v>
      </c>
      <c r="F92" s="4"/>
    </row>
    <row r="93" spans="1:6" x14ac:dyDescent="0.25">
      <c r="A93" s="6"/>
      <c r="B93" s="6" t="s">
        <v>2833</v>
      </c>
      <c r="C93" s="6" t="s">
        <v>1417</v>
      </c>
      <c r="D93" s="6"/>
      <c r="E93" s="6">
        <v>0</v>
      </c>
    </row>
    <row r="94" spans="1:6" x14ac:dyDescent="0.25">
      <c r="A94" s="6" t="s">
        <v>159</v>
      </c>
      <c r="B94" s="6" t="s">
        <v>1772</v>
      </c>
      <c r="C94" s="6" t="s">
        <v>1417</v>
      </c>
      <c r="D94" s="6" t="s">
        <v>1537</v>
      </c>
      <c r="E94" s="6">
        <v>0</v>
      </c>
    </row>
    <row r="95" spans="1:6" x14ac:dyDescent="0.25">
      <c r="A95" s="6" t="s">
        <v>1773</v>
      </c>
      <c r="B95" s="6" t="s">
        <v>1774</v>
      </c>
      <c r="C95" s="6" t="s">
        <v>1417</v>
      </c>
      <c r="D95" s="6" t="s">
        <v>1537</v>
      </c>
      <c r="E95" s="6">
        <v>0</v>
      </c>
    </row>
    <row r="96" spans="1:6" x14ac:dyDescent="0.25">
      <c r="A96" s="6" t="s">
        <v>160</v>
      </c>
      <c r="B96" s="6" t="s">
        <v>931</v>
      </c>
      <c r="C96" s="6" t="s">
        <v>1417</v>
      </c>
      <c r="D96" s="7">
        <v>6500</v>
      </c>
      <c r="E96" s="6">
        <v>7475</v>
      </c>
      <c r="F96" s="4"/>
    </row>
    <row r="97" spans="1:6" x14ac:dyDescent="0.25">
      <c r="A97" s="6" t="s">
        <v>168</v>
      </c>
      <c r="B97" s="6" t="s">
        <v>960</v>
      </c>
      <c r="C97" s="6" t="s">
        <v>1417</v>
      </c>
      <c r="D97" s="7">
        <v>345800</v>
      </c>
      <c r="E97" s="6">
        <v>397670</v>
      </c>
      <c r="F97" s="4"/>
    </row>
    <row r="98" spans="1:6" x14ac:dyDescent="0.25">
      <c r="A98" s="6" t="s">
        <v>1775</v>
      </c>
      <c r="B98" s="6" t="s">
        <v>1776</v>
      </c>
      <c r="C98" s="6" t="s">
        <v>1417</v>
      </c>
      <c r="D98" s="6" t="s">
        <v>1537</v>
      </c>
      <c r="E98" s="6">
        <v>0</v>
      </c>
    </row>
    <row r="99" spans="1:6" x14ac:dyDescent="0.25">
      <c r="A99" s="6" t="s">
        <v>169</v>
      </c>
      <c r="B99" s="6" t="s">
        <v>961</v>
      </c>
      <c r="C99" s="6" t="s">
        <v>1417</v>
      </c>
      <c r="D99" s="6">
        <v>90</v>
      </c>
      <c r="E99" s="6">
        <v>103.5</v>
      </c>
      <c r="F99" s="4"/>
    </row>
    <row r="100" spans="1:6" x14ac:dyDescent="0.25">
      <c r="A100" s="6" t="s">
        <v>170</v>
      </c>
      <c r="B100" s="6" t="s">
        <v>962</v>
      </c>
      <c r="C100" s="6" t="s">
        <v>1417</v>
      </c>
      <c r="D100" s="6">
        <v>38</v>
      </c>
      <c r="E100" s="6">
        <v>43.7</v>
      </c>
      <c r="F100" s="4"/>
    </row>
    <row r="101" spans="1:6" x14ac:dyDescent="0.25">
      <c r="A101" s="6" t="s">
        <v>1777</v>
      </c>
      <c r="B101" s="6" t="s">
        <v>1778</v>
      </c>
      <c r="C101" s="6" t="s">
        <v>1417</v>
      </c>
      <c r="D101" s="6" t="s">
        <v>1537</v>
      </c>
      <c r="E101" s="6">
        <v>0</v>
      </c>
    </row>
    <row r="102" spans="1:6" x14ac:dyDescent="0.25">
      <c r="A102" s="6" t="s">
        <v>1779</v>
      </c>
      <c r="B102" s="6" t="s">
        <v>963</v>
      </c>
      <c r="C102" s="6" t="s">
        <v>1417</v>
      </c>
      <c r="D102" s="6" t="s">
        <v>1537</v>
      </c>
      <c r="E102" s="6">
        <v>0</v>
      </c>
    </row>
    <row r="103" spans="1:6" x14ac:dyDescent="0.25">
      <c r="A103" s="6">
        <v>736</v>
      </c>
      <c r="B103" s="6" t="s">
        <v>963</v>
      </c>
      <c r="C103" s="6" t="s">
        <v>1417</v>
      </c>
      <c r="D103" s="6">
        <v>326</v>
      </c>
      <c r="E103" s="6">
        <v>374.9</v>
      </c>
      <c r="F103" s="4"/>
    </row>
    <row r="104" spans="1:6" x14ac:dyDescent="0.25">
      <c r="A104" s="6" t="s">
        <v>1780</v>
      </c>
      <c r="B104" s="6" t="s">
        <v>965</v>
      </c>
      <c r="C104" s="6" t="s">
        <v>1417</v>
      </c>
      <c r="D104" s="6" t="s">
        <v>1537</v>
      </c>
      <c r="E104" s="6">
        <v>0</v>
      </c>
    </row>
    <row r="105" spans="1:6" x14ac:dyDescent="0.25">
      <c r="A105" s="6" t="s">
        <v>173</v>
      </c>
      <c r="B105" s="6" t="s">
        <v>965</v>
      </c>
      <c r="C105" s="6" t="s">
        <v>1417</v>
      </c>
      <c r="D105" s="6">
        <v>150</v>
      </c>
      <c r="E105" s="6">
        <v>172.5</v>
      </c>
      <c r="F105" s="4"/>
    </row>
    <row r="106" spans="1:6" x14ac:dyDescent="0.25">
      <c r="A106" s="6">
        <v>1173</v>
      </c>
      <c r="B106" s="6" t="s">
        <v>970</v>
      </c>
      <c r="C106" s="6" t="s">
        <v>1417</v>
      </c>
      <c r="D106" s="6" t="s">
        <v>1537</v>
      </c>
      <c r="E106" s="6"/>
    </row>
    <row r="107" spans="1:6" x14ac:dyDescent="0.25">
      <c r="A107" s="6">
        <v>280</v>
      </c>
      <c r="B107" s="6" t="s">
        <v>970</v>
      </c>
      <c r="C107" s="6" t="s">
        <v>1417</v>
      </c>
      <c r="D107" s="6">
        <v>19</v>
      </c>
      <c r="E107" s="6">
        <v>21.85</v>
      </c>
      <c r="F107" s="4"/>
    </row>
    <row r="108" spans="1:6" x14ac:dyDescent="0.25">
      <c r="A108" s="6">
        <v>3306</v>
      </c>
      <c r="B108" s="6" t="s">
        <v>973</v>
      </c>
      <c r="C108" s="6" t="s">
        <v>1417</v>
      </c>
      <c r="D108" s="6">
        <v>26</v>
      </c>
      <c r="E108" s="6">
        <v>29.9</v>
      </c>
      <c r="F108" s="4"/>
    </row>
    <row r="109" spans="1:6" x14ac:dyDescent="0.25">
      <c r="A109" s="6" t="s">
        <v>183</v>
      </c>
      <c r="B109" s="6" t="s">
        <v>975</v>
      </c>
      <c r="C109" s="6" t="s">
        <v>1417</v>
      </c>
      <c r="D109" s="7">
        <v>6000</v>
      </c>
      <c r="E109" s="6">
        <v>6900</v>
      </c>
      <c r="F109" s="4"/>
    </row>
    <row r="110" spans="1:6" x14ac:dyDescent="0.25">
      <c r="A110" s="6" t="s">
        <v>1781</v>
      </c>
      <c r="B110" s="6" t="s">
        <v>975</v>
      </c>
      <c r="C110" s="6" t="s">
        <v>1417</v>
      </c>
      <c r="D110" s="6" t="s">
        <v>1537</v>
      </c>
      <c r="E110" s="6">
        <v>0</v>
      </c>
    </row>
    <row r="111" spans="1:6" x14ac:dyDescent="0.25">
      <c r="A111" s="6"/>
      <c r="B111" s="6" t="s">
        <v>2835</v>
      </c>
      <c r="C111" s="6" t="s">
        <v>1417</v>
      </c>
      <c r="D111" s="6" t="s">
        <v>1537</v>
      </c>
      <c r="E111" s="6">
        <v>0</v>
      </c>
    </row>
    <row r="112" spans="1:6" x14ac:dyDescent="0.25">
      <c r="A112" s="6" t="s">
        <v>185</v>
      </c>
      <c r="B112" s="6" t="s">
        <v>977</v>
      </c>
      <c r="C112" s="6" t="s">
        <v>1417</v>
      </c>
      <c r="D112" s="7">
        <v>10170</v>
      </c>
      <c r="E112" s="6">
        <v>11695.5</v>
      </c>
      <c r="F112" s="4"/>
    </row>
    <row r="113" spans="1:6" x14ac:dyDescent="0.25">
      <c r="A113" s="6" t="s">
        <v>1782</v>
      </c>
      <c r="B113" s="6" t="s">
        <v>1783</v>
      </c>
      <c r="C113" s="6" t="s">
        <v>1417</v>
      </c>
      <c r="D113" s="6" t="s">
        <v>1537</v>
      </c>
      <c r="E113" s="6">
        <v>0</v>
      </c>
    </row>
    <row r="114" spans="1:6" x14ac:dyDescent="0.25">
      <c r="A114" s="6">
        <v>4235</v>
      </c>
      <c r="B114" s="6" t="s">
        <v>983</v>
      </c>
      <c r="C114" s="6" t="s">
        <v>1417</v>
      </c>
      <c r="D114" s="6">
        <v>82</v>
      </c>
      <c r="E114" s="6">
        <v>94.3</v>
      </c>
      <c r="F114" s="4"/>
    </row>
    <row r="115" spans="1:6" x14ac:dyDescent="0.25">
      <c r="A115" s="6">
        <v>4234</v>
      </c>
      <c r="B115" s="6" t="s">
        <v>983</v>
      </c>
      <c r="C115" s="6" t="s">
        <v>1417</v>
      </c>
      <c r="D115" s="6" t="s">
        <v>1537</v>
      </c>
      <c r="E115" s="6">
        <v>0</v>
      </c>
    </row>
    <row r="116" spans="1:6" x14ac:dyDescent="0.25">
      <c r="A116" s="10">
        <v>12099</v>
      </c>
      <c r="B116" s="6" t="s">
        <v>984</v>
      </c>
      <c r="C116" s="6" t="s">
        <v>1417</v>
      </c>
      <c r="D116" s="6">
        <v>230</v>
      </c>
      <c r="E116" s="6">
        <v>264.5</v>
      </c>
      <c r="F116" s="4"/>
    </row>
    <row r="117" spans="1:6" x14ac:dyDescent="0.25">
      <c r="A117" s="10">
        <v>11733</v>
      </c>
      <c r="B117" s="6" t="s">
        <v>985</v>
      </c>
      <c r="C117" s="6" t="s">
        <v>1417</v>
      </c>
      <c r="D117" s="6">
        <v>230</v>
      </c>
      <c r="E117" s="6">
        <v>264.5</v>
      </c>
      <c r="F117" s="4"/>
    </row>
    <row r="118" spans="1:6" x14ac:dyDescent="0.25">
      <c r="A118" s="6" t="s">
        <v>1784</v>
      </c>
      <c r="B118" s="6" t="s">
        <v>990</v>
      </c>
      <c r="C118" s="6" t="s">
        <v>1417</v>
      </c>
      <c r="D118" s="6" t="s">
        <v>1537</v>
      </c>
      <c r="E118" s="6">
        <v>0</v>
      </c>
    </row>
    <row r="119" spans="1:6" x14ac:dyDescent="0.25">
      <c r="A119" s="6" t="s">
        <v>1785</v>
      </c>
      <c r="B119" s="6" t="s">
        <v>990</v>
      </c>
      <c r="C119" s="6" t="s">
        <v>1417</v>
      </c>
      <c r="D119" s="6" t="s">
        <v>1537</v>
      </c>
      <c r="E119" s="6">
        <v>0</v>
      </c>
    </row>
    <row r="120" spans="1:6" x14ac:dyDescent="0.25">
      <c r="A120" s="6" t="s">
        <v>197</v>
      </c>
      <c r="B120" s="6" t="s">
        <v>990</v>
      </c>
      <c r="C120" s="6" t="s">
        <v>1417</v>
      </c>
      <c r="D120" s="7">
        <v>4150</v>
      </c>
      <c r="E120" s="6">
        <v>4772.5</v>
      </c>
      <c r="F120" s="4"/>
    </row>
    <row r="121" spans="1:6" x14ac:dyDescent="0.25">
      <c r="A121" s="10">
        <v>35446</v>
      </c>
      <c r="B121" s="6" t="s">
        <v>994</v>
      </c>
      <c r="C121" s="6" t="s">
        <v>1417</v>
      </c>
      <c r="D121" s="7">
        <v>5090</v>
      </c>
      <c r="E121" s="6">
        <v>5853.5</v>
      </c>
      <c r="F121" s="4"/>
    </row>
    <row r="122" spans="1:6" x14ac:dyDescent="0.25">
      <c r="A122" s="6" t="s">
        <v>1786</v>
      </c>
      <c r="B122" s="6" t="s">
        <v>1787</v>
      </c>
      <c r="C122" s="6" t="s">
        <v>1417</v>
      </c>
      <c r="D122" s="6" t="s">
        <v>1537</v>
      </c>
      <c r="E122" s="6">
        <v>0</v>
      </c>
    </row>
    <row r="123" spans="1:6" x14ac:dyDescent="0.25">
      <c r="A123" s="6" t="s">
        <v>1788</v>
      </c>
      <c r="B123" s="6" t="s">
        <v>1001</v>
      </c>
      <c r="C123" s="6" t="s">
        <v>1417</v>
      </c>
      <c r="D123" s="6" t="s">
        <v>1537</v>
      </c>
      <c r="E123" s="6">
        <v>0</v>
      </c>
    </row>
    <row r="124" spans="1:6" x14ac:dyDescent="0.25">
      <c r="A124" s="6" t="s">
        <v>1789</v>
      </c>
      <c r="B124" s="6" t="s">
        <v>1001</v>
      </c>
      <c r="C124" s="6" t="s">
        <v>1417</v>
      </c>
      <c r="D124" s="6" t="s">
        <v>1537</v>
      </c>
      <c r="E124" s="6">
        <v>0</v>
      </c>
    </row>
    <row r="125" spans="1:6" x14ac:dyDescent="0.25">
      <c r="A125" s="6" t="s">
        <v>208</v>
      </c>
      <c r="B125" s="6" t="s">
        <v>1002</v>
      </c>
      <c r="C125" s="6" t="s">
        <v>1417</v>
      </c>
      <c r="D125" s="7">
        <v>1650</v>
      </c>
      <c r="E125" s="6">
        <v>1897.5</v>
      </c>
      <c r="F125" s="4"/>
    </row>
    <row r="126" spans="1:6" x14ac:dyDescent="0.25">
      <c r="A126" s="6" t="s">
        <v>1790</v>
      </c>
      <c r="B126" s="6" t="s">
        <v>1006</v>
      </c>
      <c r="C126" s="6" t="s">
        <v>1417</v>
      </c>
      <c r="D126" s="6" t="s">
        <v>1537</v>
      </c>
      <c r="E126" s="6">
        <v>0</v>
      </c>
    </row>
    <row r="127" spans="1:6" x14ac:dyDescent="0.25">
      <c r="A127" s="6" t="s">
        <v>210</v>
      </c>
      <c r="B127" s="6" t="s">
        <v>1006</v>
      </c>
      <c r="C127" s="6" t="s">
        <v>1417</v>
      </c>
      <c r="D127" s="7">
        <v>3260</v>
      </c>
      <c r="E127" s="6">
        <v>3749</v>
      </c>
      <c r="F127" s="4"/>
    </row>
    <row r="128" spans="1:6" x14ac:dyDescent="0.25">
      <c r="A128" s="6" t="s">
        <v>1791</v>
      </c>
      <c r="B128" s="6" t="s">
        <v>1792</v>
      </c>
      <c r="C128" s="6" t="s">
        <v>1417</v>
      </c>
      <c r="D128" s="6" t="s">
        <v>1537</v>
      </c>
      <c r="E128" s="6">
        <v>0</v>
      </c>
    </row>
    <row r="129" spans="1:6" x14ac:dyDescent="0.25">
      <c r="A129" s="6" t="s">
        <v>1793</v>
      </c>
      <c r="B129" s="6" t="s">
        <v>1792</v>
      </c>
      <c r="C129" s="6" t="s">
        <v>1417</v>
      </c>
      <c r="D129" s="6" t="s">
        <v>1537</v>
      </c>
      <c r="E129" s="6">
        <v>0</v>
      </c>
    </row>
    <row r="130" spans="1:6" x14ac:dyDescent="0.25">
      <c r="A130" s="6" t="s">
        <v>211</v>
      </c>
      <c r="B130" s="6" t="s">
        <v>1007</v>
      </c>
      <c r="C130" s="6" t="s">
        <v>1417</v>
      </c>
      <c r="D130" s="7">
        <v>2050</v>
      </c>
      <c r="E130" s="6">
        <v>2357.5</v>
      </c>
      <c r="F130" s="4"/>
    </row>
    <row r="131" spans="1:6" x14ac:dyDescent="0.25">
      <c r="A131" s="10">
        <v>37028</v>
      </c>
      <c r="B131" s="6" t="s">
        <v>1794</v>
      </c>
      <c r="C131" s="6" t="s">
        <v>1417</v>
      </c>
      <c r="D131" s="6" t="s">
        <v>1537</v>
      </c>
      <c r="E131" s="6">
        <v>0</v>
      </c>
    </row>
    <row r="132" spans="1:6" x14ac:dyDescent="0.25">
      <c r="A132" s="6" t="s">
        <v>214</v>
      </c>
      <c r="B132" s="6" t="s">
        <v>1009</v>
      </c>
      <c r="C132" s="6" t="s">
        <v>1417</v>
      </c>
      <c r="D132" s="7">
        <v>1110</v>
      </c>
      <c r="E132" s="6">
        <v>1276.5</v>
      </c>
      <c r="F132" s="4"/>
    </row>
    <row r="133" spans="1:6" x14ac:dyDescent="0.25">
      <c r="A133" s="6" t="s">
        <v>213</v>
      </c>
      <c r="B133" s="6" t="s">
        <v>1009</v>
      </c>
      <c r="C133" s="6" t="s">
        <v>1417</v>
      </c>
      <c r="D133" s="7">
        <v>1110</v>
      </c>
      <c r="E133" s="6">
        <v>1276.5</v>
      </c>
      <c r="F133" s="4"/>
    </row>
    <row r="134" spans="1:6" x14ac:dyDescent="0.25">
      <c r="A134" s="6" t="s">
        <v>216</v>
      </c>
      <c r="B134" s="6" t="s">
        <v>1010</v>
      </c>
      <c r="C134" s="6" t="s">
        <v>1417</v>
      </c>
      <c r="D134" s="6">
        <v>915</v>
      </c>
      <c r="E134" s="6">
        <v>1052.25</v>
      </c>
      <c r="F134" s="4"/>
    </row>
    <row r="135" spans="1:6" x14ac:dyDescent="0.25">
      <c r="A135" s="6" t="s">
        <v>215</v>
      </c>
      <c r="B135" s="6" t="s">
        <v>1010</v>
      </c>
      <c r="C135" s="6" t="s">
        <v>1417</v>
      </c>
      <c r="D135" s="7">
        <v>2140</v>
      </c>
      <c r="E135" s="6">
        <v>2461</v>
      </c>
      <c r="F135" s="4"/>
    </row>
    <row r="136" spans="1:6" x14ac:dyDescent="0.25">
      <c r="A136" s="6" t="s">
        <v>217</v>
      </c>
      <c r="B136" s="6" t="s">
        <v>1011</v>
      </c>
      <c r="C136" s="6" t="s">
        <v>1656</v>
      </c>
      <c r="D136" s="7">
        <v>3770</v>
      </c>
      <c r="E136" s="6">
        <v>4335.5</v>
      </c>
      <c r="F136" s="4"/>
    </row>
    <row r="137" spans="1:6" x14ac:dyDescent="0.25">
      <c r="A137" s="6" t="s">
        <v>218</v>
      </c>
      <c r="B137" s="6" t="s">
        <v>1012</v>
      </c>
      <c r="C137" s="6" t="s">
        <v>1656</v>
      </c>
      <c r="D137" s="6">
        <v>468</v>
      </c>
      <c r="E137" s="6">
        <v>538.20000000000005</v>
      </c>
      <c r="F137" s="4"/>
    </row>
    <row r="138" spans="1:6" x14ac:dyDescent="0.25">
      <c r="A138" s="6" t="s">
        <v>1795</v>
      </c>
      <c r="B138" s="6" t="s">
        <v>1012</v>
      </c>
      <c r="C138" s="6" t="s">
        <v>1656</v>
      </c>
      <c r="D138" s="6" t="s">
        <v>1537</v>
      </c>
      <c r="E138" s="6">
        <v>0</v>
      </c>
    </row>
    <row r="139" spans="1:6" x14ac:dyDescent="0.25">
      <c r="A139" s="6">
        <v>3712</v>
      </c>
      <c r="B139" s="6" t="s">
        <v>1012</v>
      </c>
      <c r="C139" s="6" t="s">
        <v>1656</v>
      </c>
      <c r="D139" s="6">
        <v>700</v>
      </c>
      <c r="E139" s="6">
        <v>805</v>
      </c>
      <c r="F139" s="4"/>
    </row>
    <row r="140" spans="1:6" x14ac:dyDescent="0.25">
      <c r="A140" s="6" t="s">
        <v>1796</v>
      </c>
      <c r="B140" s="6" t="s">
        <v>1013</v>
      </c>
      <c r="C140" s="6" t="s">
        <v>1417</v>
      </c>
      <c r="D140" s="6" t="s">
        <v>1537</v>
      </c>
      <c r="E140" s="6">
        <v>0</v>
      </c>
    </row>
    <row r="141" spans="1:6" x14ac:dyDescent="0.25">
      <c r="A141" s="6">
        <v>40975</v>
      </c>
      <c r="B141" s="6" t="s">
        <v>1013</v>
      </c>
      <c r="C141" s="6" t="s">
        <v>1417</v>
      </c>
      <c r="D141" s="6" t="s">
        <v>1537</v>
      </c>
      <c r="E141" s="6">
        <v>0</v>
      </c>
    </row>
    <row r="142" spans="1:6" x14ac:dyDescent="0.25">
      <c r="A142" s="6" t="s">
        <v>1797</v>
      </c>
      <c r="B142" s="6" t="s">
        <v>1013</v>
      </c>
      <c r="C142" s="6" t="s">
        <v>1417</v>
      </c>
      <c r="D142" s="6" t="s">
        <v>1537</v>
      </c>
      <c r="E142" s="6">
        <v>0</v>
      </c>
    </row>
    <row r="143" spans="1:6" x14ac:dyDescent="0.25">
      <c r="A143" s="6">
        <v>46588</v>
      </c>
      <c r="B143" s="6" t="s">
        <v>1013</v>
      </c>
      <c r="C143" s="6" t="s">
        <v>1417</v>
      </c>
      <c r="D143" s="6" t="s">
        <v>1537</v>
      </c>
      <c r="E143" s="6">
        <v>0</v>
      </c>
    </row>
    <row r="144" spans="1:6" x14ac:dyDescent="0.25">
      <c r="A144" s="6" t="s">
        <v>1798</v>
      </c>
      <c r="B144" s="6" t="s">
        <v>1013</v>
      </c>
      <c r="C144" s="6" t="s">
        <v>1417</v>
      </c>
      <c r="D144" s="6" t="s">
        <v>1537</v>
      </c>
      <c r="E144" s="6">
        <v>0</v>
      </c>
    </row>
    <row r="145" spans="1:6" x14ac:dyDescent="0.25">
      <c r="A145" s="6">
        <v>40927</v>
      </c>
      <c r="B145" s="6" t="s">
        <v>1013</v>
      </c>
      <c r="C145" s="6" t="s">
        <v>1417</v>
      </c>
      <c r="D145" s="6">
        <v>120</v>
      </c>
      <c r="E145" s="6">
        <v>138</v>
      </c>
      <c r="F145" s="4"/>
    </row>
    <row r="146" spans="1:6" x14ac:dyDescent="0.25">
      <c r="A146" s="6" t="s">
        <v>237</v>
      </c>
      <c r="B146" s="6" t="s">
        <v>1013</v>
      </c>
      <c r="C146" s="6" t="s">
        <v>1417</v>
      </c>
      <c r="D146" s="6">
        <v>9</v>
      </c>
      <c r="E146" s="6">
        <v>10.35</v>
      </c>
      <c r="F146" s="4"/>
    </row>
    <row r="147" spans="1:6" x14ac:dyDescent="0.25">
      <c r="A147" s="6" t="s">
        <v>254</v>
      </c>
      <c r="B147" s="6" t="s">
        <v>1013</v>
      </c>
      <c r="C147" s="6" t="s">
        <v>1417</v>
      </c>
      <c r="D147" s="6">
        <v>16</v>
      </c>
      <c r="E147" s="6">
        <v>18.399999999999999</v>
      </c>
      <c r="F147" s="4"/>
    </row>
    <row r="148" spans="1:6" x14ac:dyDescent="0.25">
      <c r="A148" s="6" t="s">
        <v>1799</v>
      </c>
      <c r="B148" s="6" t="s">
        <v>1013</v>
      </c>
      <c r="C148" s="6" t="s">
        <v>1417</v>
      </c>
      <c r="D148" s="6" t="s">
        <v>1537</v>
      </c>
      <c r="E148" s="6">
        <v>0</v>
      </c>
    </row>
    <row r="149" spans="1:6" x14ac:dyDescent="0.25">
      <c r="A149" s="6">
        <v>40738</v>
      </c>
      <c r="B149" s="6" t="s">
        <v>1013</v>
      </c>
      <c r="C149" s="6" t="s">
        <v>1417</v>
      </c>
      <c r="D149" s="6">
        <v>7</v>
      </c>
      <c r="E149" s="6">
        <v>8.0500000000000007</v>
      </c>
      <c r="F149" s="4"/>
    </row>
    <row r="150" spans="1:6" x14ac:dyDescent="0.25">
      <c r="A150" s="6">
        <v>46764</v>
      </c>
      <c r="B150" s="6" t="s">
        <v>1013</v>
      </c>
      <c r="C150" s="6" t="s">
        <v>1417</v>
      </c>
      <c r="D150" s="6">
        <v>9</v>
      </c>
      <c r="E150" s="6">
        <v>10.35</v>
      </c>
      <c r="F150" s="4"/>
    </row>
    <row r="151" spans="1:6" x14ac:dyDescent="0.25">
      <c r="A151" s="6">
        <v>40843</v>
      </c>
      <c r="B151" s="6" t="s">
        <v>1013</v>
      </c>
      <c r="C151" s="6" t="s">
        <v>1417</v>
      </c>
      <c r="D151" s="6">
        <v>7</v>
      </c>
      <c r="E151" s="6">
        <v>8.0500000000000007</v>
      </c>
      <c r="F151" s="4"/>
    </row>
    <row r="152" spans="1:6" x14ac:dyDescent="0.25">
      <c r="A152" s="6">
        <v>40747</v>
      </c>
      <c r="B152" s="6" t="s">
        <v>1013</v>
      </c>
      <c r="C152" s="6" t="s">
        <v>1417</v>
      </c>
      <c r="D152" s="6">
        <v>8</v>
      </c>
      <c r="E152" s="6">
        <v>9.1999999999999993</v>
      </c>
      <c r="F152" s="4"/>
    </row>
    <row r="153" spans="1:6" x14ac:dyDescent="0.25">
      <c r="A153" s="6">
        <v>40210</v>
      </c>
      <c r="B153" s="6" t="s">
        <v>1013</v>
      </c>
      <c r="C153" s="6" t="s">
        <v>1417</v>
      </c>
      <c r="D153" s="6">
        <v>17</v>
      </c>
      <c r="E153" s="6">
        <v>19.55</v>
      </c>
      <c r="F153" s="4"/>
    </row>
    <row r="154" spans="1:6" x14ac:dyDescent="0.25">
      <c r="A154" s="6" t="s">
        <v>1800</v>
      </c>
      <c r="B154" s="6" t="s">
        <v>1801</v>
      </c>
      <c r="C154" s="6" t="s">
        <v>1417</v>
      </c>
      <c r="D154" s="6" t="s">
        <v>1537</v>
      </c>
      <c r="E154" s="6">
        <v>0</v>
      </c>
    </row>
    <row r="155" spans="1:6" x14ac:dyDescent="0.25">
      <c r="A155" s="6" t="s">
        <v>270</v>
      </c>
      <c r="B155" s="6" t="s">
        <v>1021</v>
      </c>
      <c r="C155" s="6" t="s">
        <v>1417</v>
      </c>
      <c r="D155" s="6">
        <v>140</v>
      </c>
      <c r="E155" s="6">
        <v>161</v>
      </c>
      <c r="F155" s="4"/>
    </row>
    <row r="156" spans="1:6" x14ac:dyDescent="0.25">
      <c r="A156" s="6" t="s">
        <v>274</v>
      </c>
      <c r="B156" s="6" t="s">
        <v>1027</v>
      </c>
      <c r="C156" s="6" t="s">
        <v>1417</v>
      </c>
      <c r="D156" s="7">
        <v>3000</v>
      </c>
      <c r="E156" s="6">
        <v>3450</v>
      </c>
      <c r="F156" s="4"/>
    </row>
    <row r="157" spans="1:6" x14ac:dyDescent="0.25">
      <c r="A157" s="6" t="s">
        <v>1802</v>
      </c>
      <c r="B157" s="6" t="s">
        <v>1803</v>
      </c>
      <c r="C157" s="6" t="s">
        <v>1417</v>
      </c>
      <c r="D157" s="6" t="s">
        <v>1537</v>
      </c>
      <c r="E157" s="6">
        <v>0</v>
      </c>
    </row>
    <row r="158" spans="1:6" x14ac:dyDescent="0.25">
      <c r="A158" s="6" t="s">
        <v>289</v>
      </c>
      <c r="B158" s="6" t="s">
        <v>1030</v>
      </c>
      <c r="C158" s="6" t="s">
        <v>1417</v>
      </c>
      <c r="D158" s="6">
        <v>140</v>
      </c>
      <c r="E158" s="6">
        <v>161</v>
      </c>
      <c r="F158" s="4"/>
    </row>
    <row r="159" spans="1:6" x14ac:dyDescent="0.25">
      <c r="A159" s="6">
        <v>7310</v>
      </c>
      <c r="B159" s="6" t="s">
        <v>1036</v>
      </c>
      <c r="C159" s="6" t="s">
        <v>1417</v>
      </c>
      <c r="D159" s="6">
        <v>377</v>
      </c>
      <c r="E159" s="6">
        <v>433.55</v>
      </c>
      <c r="F159" s="4"/>
    </row>
    <row r="160" spans="1:6" x14ac:dyDescent="0.25">
      <c r="A160" s="10">
        <v>45030</v>
      </c>
      <c r="B160" s="6" t="s">
        <v>1037</v>
      </c>
      <c r="C160" s="6" t="s">
        <v>1417</v>
      </c>
      <c r="D160" s="6" t="s">
        <v>1537</v>
      </c>
      <c r="E160" s="6">
        <v>0</v>
      </c>
    </row>
    <row r="161" spans="1:6" x14ac:dyDescent="0.25">
      <c r="A161" s="6" t="s">
        <v>1804</v>
      </c>
      <c r="B161" s="6" t="s">
        <v>1037</v>
      </c>
      <c r="C161" s="6" t="s">
        <v>1417</v>
      </c>
      <c r="D161" s="6" t="s">
        <v>1537</v>
      </c>
      <c r="E161" s="6">
        <v>0</v>
      </c>
    </row>
    <row r="162" spans="1:6" x14ac:dyDescent="0.25">
      <c r="A162" s="6" t="s">
        <v>296</v>
      </c>
      <c r="B162" s="6" t="s">
        <v>1037</v>
      </c>
      <c r="C162" s="6" t="s">
        <v>1417</v>
      </c>
      <c r="D162" s="7">
        <v>2050</v>
      </c>
      <c r="E162" s="6">
        <v>2357.5</v>
      </c>
      <c r="F162" s="4"/>
    </row>
    <row r="163" spans="1:6" x14ac:dyDescent="0.25">
      <c r="A163" s="6" t="s">
        <v>1805</v>
      </c>
      <c r="B163" s="6" t="s">
        <v>1043</v>
      </c>
      <c r="C163" s="6" t="s">
        <v>1417</v>
      </c>
      <c r="D163" s="6" t="s">
        <v>1537</v>
      </c>
      <c r="E163" s="6">
        <v>0</v>
      </c>
    </row>
    <row r="164" spans="1:6" x14ac:dyDescent="0.25">
      <c r="A164" s="6" t="s">
        <v>1806</v>
      </c>
      <c r="B164" s="6" t="s">
        <v>1043</v>
      </c>
      <c r="C164" s="6" t="s">
        <v>1417</v>
      </c>
      <c r="D164" s="6" t="s">
        <v>1537</v>
      </c>
      <c r="E164" s="6">
        <v>0</v>
      </c>
    </row>
    <row r="165" spans="1:6" x14ac:dyDescent="0.25">
      <c r="A165" s="10">
        <v>12448</v>
      </c>
      <c r="B165" s="6" t="s">
        <v>1043</v>
      </c>
      <c r="C165" s="6" t="s">
        <v>1417</v>
      </c>
      <c r="D165" s="6" t="s">
        <v>1537</v>
      </c>
      <c r="E165" s="6">
        <v>0</v>
      </c>
    </row>
    <row r="166" spans="1:6" x14ac:dyDescent="0.25">
      <c r="A166" s="10">
        <v>26312</v>
      </c>
      <c r="B166" s="6" t="s">
        <v>1043</v>
      </c>
      <c r="C166" s="6" t="s">
        <v>1417</v>
      </c>
      <c r="D166" s="6" t="s">
        <v>1537</v>
      </c>
      <c r="E166" s="6">
        <v>0</v>
      </c>
    </row>
    <row r="167" spans="1:6" x14ac:dyDescent="0.25">
      <c r="A167" s="6" t="s">
        <v>310</v>
      </c>
      <c r="B167" s="6" t="s">
        <v>1043</v>
      </c>
      <c r="C167" s="6" t="s">
        <v>1417</v>
      </c>
      <c r="D167" s="6">
        <v>585</v>
      </c>
      <c r="E167" s="6">
        <v>672.75</v>
      </c>
      <c r="F167" s="4"/>
    </row>
    <row r="168" spans="1:6" x14ac:dyDescent="0.25">
      <c r="A168" s="6" t="s">
        <v>1807</v>
      </c>
      <c r="B168" s="6" t="s">
        <v>1043</v>
      </c>
      <c r="C168" s="6" t="s">
        <v>1417</v>
      </c>
      <c r="D168" s="6" t="s">
        <v>1537</v>
      </c>
      <c r="E168" s="6">
        <v>0</v>
      </c>
    </row>
    <row r="169" spans="1:6" x14ac:dyDescent="0.25">
      <c r="A169" s="6" t="s">
        <v>1808</v>
      </c>
      <c r="B169" s="6" t="s">
        <v>1043</v>
      </c>
      <c r="C169" s="6" t="s">
        <v>1417</v>
      </c>
      <c r="D169" s="6" t="s">
        <v>1537</v>
      </c>
      <c r="E169" s="6">
        <v>0</v>
      </c>
    </row>
    <row r="170" spans="1:6" x14ac:dyDescent="0.25">
      <c r="A170" s="10">
        <v>45002</v>
      </c>
      <c r="B170" s="6" t="s">
        <v>1044</v>
      </c>
      <c r="C170" s="6" t="s">
        <v>1417</v>
      </c>
      <c r="D170" s="6">
        <v>500</v>
      </c>
      <c r="E170" s="6">
        <v>575</v>
      </c>
      <c r="F170" s="4"/>
    </row>
    <row r="171" spans="1:6" x14ac:dyDescent="0.25">
      <c r="A171" s="6" t="s">
        <v>1809</v>
      </c>
      <c r="B171" s="6" t="s">
        <v>1810</v>
      </c>
      <c r="C171" s="6" t="s">
        <v>1417</v>
      </c>
      <c r="D171" s="6" t="s">
        <v>1537</v>
      </c>
      <c r="E171" s="6">
        <v>0</v>
      </c>
    </row>
    <row r="172" spans="1:6" x14ac:dyDescent="0.25">
      <c r="A172" s="6" t="s">
        <v>1811</v>
      </c>
      <c r="B172" s="6" t="s">
        <v>1812</v>
      </c>
      <c r="C172" s="6" t="s">
        <v>1417</v>
      </c>
      <c r="D172" s="6" t="s">
        <v>1537</v>
      </c>
      <c r="E172" s="6">
        <v>0</v>
      </c>
    </row>
    <row r="173" spans="1:6" x14ac:dyDescent="0.25">
      <c r="A173" s="6" t="s">
        <v>329</v>
      </c>
      <c r="B173" s="6" t="s">
        <v>1061</v>
      </c>
      <c r="C173" s="6" t="s">
        <v>1417</v>
      </c>
      <c r="D173" s="6">
        <v>140</v>
      </c>
      <c r="E173" s="6">
        <v>161</v>
      </c>
      <c r="F173" s="4"/>
    </row>
    <row r="174" spans="1:6" x14ac:dyDescent="0.25">
      <c r="A174" s="6" t="s">
        <v>1813</v>
      </c>
      <c r="B174" s="6" t="s">
        <v>1814</v>
      </c>
      <c r="C174" s="6" t="s">
        <v>1417</v>
      </c>
      <c r="D174" s="6" t="s">
        <v>1537</v>
      </c>
      <c r="E174" s="6">
        <v>0</v>
      </c>
    </row>
    <row r="175" spans="1:6" x14ac:dyDescent="0.25">
      <c r="A175" s="6" t="s">
        <v>1815</v>
      </c>
      <c r="B175" s="6" t="s">
        <v>1815</v>
      </c>
      <c r="C175" s="6" t="s">
        <v>1417</v>
      </c>
      <c r="D175" s="6" t="s">
        <v>1537</v>
      </c>
      <c r="E175" s="6">
        <v>0</v>
      </c>
    </row>
    <row r="176" spans="1:6" x14ac:dyDescent="0.25">
      <c r="A176" s="6" t="s">
        <v>1816</v>
      </c>
      <c r="B176" s="6" t="s">
        <v>1817</v>
      </c>
      <c r="C176" s="6" t="s">
        <v>1417</v>
      </c>
      <c r="D176" s="6" t="s">
        <v>1537</v>
      </c>
      <c r="E176" s="6">
        <v>0</v>
      </c>
    </row>
    <row r="177" spans="1:6" x14ac:dyDescent="0.25">
      <c r="A177" s="6"/>
      <c r="B177" s="6" t="s">
        <v>2836</v>
      </c>
      <c r="C177" s="6" t="s">
        <v>1417</v>
      </c>
      <c r="D177" s="6" t="s">
        <v>1537</v>
      </c>
      <c r="E177" s="6">
        <v>0</v>
      </c>
    </row>
    <row r="178" spans="1:6" x14ac:dyDescent="0.25">
      <c r="A178" s="6" t="s">
        <v>353</v>
      </c>
      <c r="B178" s="6" t="s">
        <v>1071</v>
      </c>
      <c r="C178" s="6" t="s">
        <v>1417</v>
      </c>
      <c r="D178" s="7">
        <v>8750</v>
      </c>
      <c r="E178" s="6">
        <v>10062.5</v>
      </c>
      <c r="F178" s="4"/>
    </row>
    <row r="179" spans="1:6" x14ac:dyDescent="0.25">
      <c r="A179" s="6" t="s">
        <v>1818</v>
      </c>
      <c r="B179" s="6" t="s">
        <v>1078</v>
      </c>
      <c r="C179" s="6" t="s">
        <v>1417</v>
      </c>
      <c r="D179" s="6" t="s">
        <v>1537</v>
      </c>
      <c r="E179" s="6">
        <v>0</v>
      </c>
    </row>
    <row r="180" spans="1:6" x14ac:dyDescent="0.25">
      <c r="A180" s="6" t="s">
        <v>361</v>
      </c>
      <c r="B180" s="6" t="s">
        <v>1078</v>
      </c>
      <c r="C180" s="6" t="s">
        <v>1417</v>
      </c>
      <c r="D180" s="7">
        <v>4990</v>
      </c>
      <c r="E180" s="6">
        <v>5738.5</v>
      </c>
      <c r="F180" s="4"/>
    </row>
    <row r="181" spans="1:6" x14ac:dyDescent="0.25">
      <c r="A181" s="6" t="s">
        <v>364</v>
      </c>
      <c r="B181" s="6" t="s">
        <v>1081</v>
      </c>
      <c r="C181" s="6" t="s">
        <v>1417</v>
      </c>
      <c r="D181" s="7">
        <v>6410</v>
      </c>
      <c r="E181" s="6">
        <v>7371.5</v>
      </c>
      <c r="F181" s="4"/>
    </row>
    <row r="182" spans="1:6" x14ac:dyDescent="0.25">
      <c r="A182" s="6" t="s">
        <v>1819</v>
      </c>
      <c r="B182" s="6" t="s">
        <v>1820</v>
      </c>
      <c r="C182" s="6" t="s">
        <v>1417</v>
      </c>
      <c r="D182" s="6" t="s">
        <v>1537</v>
      </c>
      <c r="E182" s="6">
        <v>0</v>
      </c>
    </row>
    <row r="183" spans="1:6" x14ac:dyDescent="0.25">
      <c r="A183" s="6" t="s">
        <v>367</v>
      </c>
      <c r="B183" s="6" t="s">
        <v>1083</v>
      </c>
      <c r="C183" s="6" t="s">
        <v>1417</v>
      </c>
      <c r="D183" s="7">
        <v>1680</v>
      </c>
      <c r="E183" s="6">
        <v>1932</v>
      </c>
      <c r="F183" s="4"/>
    </row>
    <row r="184" spans="1:6" x14ac:dyDescent="0.25">
      <c r="A184" s="6">
        <v>74107</v>
      </c>
      <c r="B184" s="6" t="s">
        <v>1084</v>
      </c>
      <c r="C184" s="6" t="s">
        <v>1417</v>
      </c>
      <c r="D184" s="6" t="s">
        <v>1537</v>
      </c>
      <c r="E184" s="6">
        <v>0</v>
      </c>
    </row>
    <row r="185" spans="1:6" x14ac:dyDescent="0.25">
      <c r="A185" s="6">
        <v>72116</v>
      </c>
      <c r="B185" s="6" t="s">
        <v>1084</v>
      </c>
      <c r="C185" s="6" t="s">
        <v>1417</v>
      </c>
      <c r="D185" s="6">
        <v>770</v>
      </c>
      <c r="E185" s="6">
        <v>885.5</v>
      </c>
      <c r="F185" s="4"/>
    </row>
    <row r="186" spans="1:6" x14ac:dyDescent="0.25">
      <c r="A186" s="6">
        <v>72118</v>
      </c>
      <c r="B186" s="6" t="s">
        <v>1084</v>
      </c>
      <c r="C186" s="6" t="s">
        <v>1417</v>
      </c>
      <c r="D186" s="6">
        <v>750</v>
      </c>
      <c r="E186" s="6">
        <v>862.5</v>
      </c>
      <c r="F186" s="4"/>
    </row>
    <row r="187" spans="1:6" x14ac:dyDescent="0.25">
      <c r="A187" s="6" t="s">
        <v>380</v>
      </c>
      <c r="B187" s="6" t="s">
        <v>1085</v>
      </c>
      <c r="C187" s="6" t="s">
        <v>1417</v>
      </c>
      <c r="D187" s="6">
        <v>468</v>
      </c>
      <c r="E187" s="6">
        <v>538.20000000000005</v>
      </c>
      <c r="F187" s="4"/>
    </row>
    <row r="188" spans="1:6" x14ac:dyDescent="0.25">
      <c r="A188" s="6">
        <v>2277</v>
      </c>
      <c r="B188" s="6" t="s">
        <v>1821</v>
      </c>
      <c r="C188" s="6" t="s">
        <v>1417</v>
      </c>
      <c r="D188" s="6" t="s">
        <v>1537</v>
      </c>
      <c r="E188" s="6">
        <v>0</v>
      </c>
    </row>
    <row r="189" spans="1:6" x14ac:dyDescent="0.25">
      <c r="A189" s="6" t="s">
        <v>1822</v>
      </c>
      <c r="B189" s="6" t="s">
        <v>1823</v>
      </c>
      <c r="C189" s="6" t="s">
        <v>1417</v>
      </c>
      <c r="D189" s="6" t="s">
        <v>1537</v>
      </c>
      <c r="E189" s="6">
        <v>0</v>
      </c>
    </row>
    <row r="190" spans="1:6" x14ac:dyDescent="0.25">
      <c r="A190" s="6" t="s">
        <v>1824</v>
      </c>
      <c r="B190" s="6" t="s">
        <v>1825</v>
      </c>
      <c r="C190" s="6" t="s">
        <v>1417</v>
      </c>
      <c r="D190" s="6"/>
      <c r="E190" s="6">
        <v>0</v>
      </c>
    </row>
    <row r="191" spans="1:6" x14ac:dyDescent="0.25">
      <c r="A191" s="6" t="s">
        <v>1826</v>
      </c>
      <c r="B191" s="6" t="s">
        <v>1115</v>
      </c>
      <c r="C191" s="6" t="s">
        <v>1417</v>
      </c>
      <c r="D191" s="6" t="s">
        <v>1537</v>
      </c>
      <c r="E191" s="6">
        <v>0</v>
      </c>
    </row>
    <row r="192" spans="1:6" x14ac:dyDescent="0.25">
      <c r="A192" s="10">
        <v>14274</v>
      </c>
      <c r="B192" s="6" t="s">
        <v>1827</v>
      </c>
      <c r="C192" s="6" t="s">
        <v>1417</v>
      </c>
      <c r="D192" s="6" t="s">
        <v>1537</v>
      </c>
      <c r="E192" s="6">
        <v>0</v>
      </c>
    </row>
    <row r="193" spans="1:6" x14ac:dyDescent="0.25">
      <c r="A193" s="6" t="s">
        <v>1828</v>
      </c>
      <c r="B193" s="6" t="s">
        <v>1829</v>
      </c>
      <c r="C193" s="6" t="s">
        <v>1417</v>
      </c>
      <c r="D193" s="6" t="s">
        <v>1537</v>
      </c>
      <c r="E193" s="6">
        <v>0</v>
      </c>
    </row>
    <row r="194" spans="1:6" x14ac:dyDescent="0.25">
      <c r="A194" s="6" t="s">
        <v>1830</v>
      </c>
      <c r="B194" s="6" t="s">
        <v>1120</v>
      </c>
      <c r="C194" s="6" t="s">
        <v>1417</v>
      </c>
      <c r="D194" s="6" t="s">
        <v>1537</v>
      </c>
      <c r="E194" s="6">
        <v>0</v>
      </c>
    </row>
    <row r="195" spans="1:6" x14ac:dyDescent="0.25">
      <c r="A195" s="6">
        <v>1463</v>
      </c>
      <c r="B195" s="6" t="s">
        <v>1831</v>
      </c>
      <c r="C195" s="6" t="s">
        <v>1417</v>
      </c>
      <c r="D195" s="6" t="s">
        <v>1537</v>
      </c>
      <c r="E195" s="6">
        <v>0</v>
      </c>
    </row>
    <row r="196" spans="1:6" x14ac:dyDescent="0.25">
      <c r="A196" s="6">
        <v>7314</v>
      </c>
      <c r="B196" s="6" t="s">
        <v>1125</v>
      </c>
      <c r="C196" s="6" t="s">
        <v>1417</v>
      </c>
      <c r="D196" s="6">
        <v>15</v>
      </c>
      <c r="E196" s="6">
        <v>17.25</v>
      </c>
      <c r="F196" s="4"/>
    </row>
    <row r="197" spans="1:6" x14ac:dyDescent="0.25">
      <c r="A197" s="6">
        <v>7312</v>
      </c>
      <c r="B197" s="6" t="s">
        <v>1125</v>
      </c>
      <c r="C197" s="6" t="s">
        <v>1417</v>
      </c>
      <c r="D197" s="6">
        <v>17</v>
      </c>
      <c r="E197" s="6">
        <v>19.55</v>
      </c>
      <c r="F197" s="4"/>
    </row>
    <row r="198" spans="1:6" x14ac:dyDescent="0.25">
      <c r="A198" s="6" t="s">
        <v>435</v>
      </c>
      <c r="B198" s="6" t="s">
        <v>1136</v>
      </c>
      <c r="C198" s="6" t="s">
        <v>1417</v>
      </c>
      <c r="D198" s="6">
        <v>370</v>
      </c>
      <c r="E198" s="6">
        <v>425.5</v>
      </c>
      <c r="F198" s="4"/>
    </row>
    <row r="199" spans="1:6" x14ac:dyDescent="0.25">
      <c r="A199" s="6" t="s">
        <v>434</v>
      </c>
      <c r="B199" s="6" t="s">
        <v>1136</v>
      </c>
      <c r="C199" s="6" t="s">
        <v>1656</v>
      </c>
      <c r="D199" s="7">
        <v>1600</v>
      </c>
      <c r="E199" s="6">
        <v>1840</v>
      </c>
      <c r="F199" s="4"/>
    </row>
    <row r="200" spans="1:6" x14ac:dyDescent="0.25">
      <c r="A200" s="6" t="s">
        <v>433</v>
      </c>
      <c r="B200" s="6" t="s">
        <v>1136</v>
      </c>
      <c r="C200" s="6" t="s">
        <v>1656</v>
      </c>
      <c r="D200" s="7">
        <v>1600</v>
      </c>
      <c r="E200" s="6">
        <v>1840</v>
      </c>
      <c r="F200" s="4"/>
    </row>
    <row r="201" spans="1:6" x14ac:dyDescent="0.25">
      <c r="A201" s="6" t="s">
        <v>436</v>
      </c>
      <c r="B201" s="6" t="s">
        <v>1137</v>
      </c>
      <c r="C201" s="6" t="s">
        <v>1656</v>
      </c>
      <c r="D201" s="7">
        <v>2500</v>
      </c>
      <c r="E201" s="6">
        <v>2875</v>
      </c>
      <c r="F201" s="4"/>
    </row>
    <row r="202" spans="1:6" x14ac:dyDescent="0.25">
      <c r="A202" s="6"/>
      <c r="B202" s="6" t="s">
        <v>2837</v>
      </c>
      <c r="C202" s="6" t="s">
        <v>1656</v>
      </c>
      <c r="D202" s="7">
        <v>2500</v>
      </c>
      <c r="E202" s="6">
        <v>2875</v>
      </c>
      <c r="F202" s="4"/>
    </row>
    <row r="203" spans="1:6" x14ac:dyDescent="0.25">
      <c r="A203" s="6">
        <v>7325</v>
      </c>
      <c r="B203" s="6" t="s">
        <v>1832</v>
      </c>
      <c r="C203" s="6" t="s">
        <v>1417</v>
      </c>
      <c r="D203" s="6" t="s">
        <v>1537</v>
      </c>
      <c r="E203" s="6">
        <v>0</v>
      </c>
    </row>
    <row r="204" spans="1:6" x14ac:dyDescent="0.25">
      <c r="A204" s="6" t="s">
        <v>1833</v>
      </c>
      <c r="B204" s="6" t="s">
        <v>1140</v>
      </c>
      <c r="C204" s="6" t="s">
        <v>1417</v>
      </c>
      <c r="D204" s="6" t="s">
        <v>1537</v>
      </c>
      <c r="E204" s="6">
        <v>0</v>
      </c>
    </row>
    <row r="205" spans="1:6" x14ac:dyDescent="0.25">
      <c r="A205" s="6" t="s">
        <v>438</v>
      </c>
      <c r="B205" s="6" t="s">
        <v>1140</v>
      </c>
      <c r="C205" s="6" t="s">
        <v>1417</v>
      </c>
      <c r="D205" s="7">
        <v>3860</v>
      </c>
      <c r="E205" s="6">
        <v>4439</v>
      </c>
      <c r="F205" s="4"/>
    </row>
    <row r="206" spans="1:6" x14ac:dyDescent="0.25">
      <c r="A206" s="6" t="s">
        <v>1834</v>
      </c>
      <c r="B206" s="6" t="s">
        <v>1140</v>
      </c>
      <c r="C206" s="6" t="s">
        <v>1417</v>
      </c>
      <c r="D206" s="6" t="s">
        <v>1537</v>
      </c>
      <c r="E206" s="6">
        <v>0</v>
      </c>
    </row>
    <row r="207" spans="1:6" x14ac:dyDescent="0.25">
      <c r="A207" s="6" t="s">
        <v>1835</v>
      </c>
      <c r="B207" s="6" t="s">
        <v>1140</v>
      </c>
      <c r="C207" s="6" t="s">
        <v>1417</v>
      </c>
      <c r="D207" s="6" t="s">
        <v>1537</v>
      </c>
      <c r="E207" s="6">
        <v>0</v>
      </c>
    </row>
    <row r="208" spans="1:6" x14ac:dyDescent="0.25">
      <c r="A208" s="6" t="s">
        <v>442</v>
      </c>
      <c r="B208" s="6" t="s">
        <v>1142</v>
      </c>
      <c r="C208" s="6" t="s">
        <v>1417</v>
      </c>
      <c r="D208" s="6">
        <v>350</v>
      </c>
      <c r="E208" s="6">
        <v>402.5</v>
      </c>
      <c r="F208" s="4"/>
    </row>
    <row r="209" spans="1:6" x14ac:dyDescent="0.25">
      <c r="A209" s="10">
        <v>14573</v>
      </c>
      <c r="B209" s="6" t="s">
        <v>1142</v>
      </c>
      <c r="C209" s="6" t="s">
        <v>1417</v>
      </c>
      <c r="D209" s="6" t="s">
        <v>1537</v>
      </c>
      <c r="E209" s="6">
        <v>0</v>
      </c>
    </row>
    <row r="210" spans="1:6" x14ac:dyDescent="0.25">
      <c r="A210" s="6">
        <v>31534</v>
      </c>
      <c r="B210" s="6" t="s">
        <v>1144</v>
      </c>
      <c r="C210" s="6" t="s">
        <v>1417</v>
      </c>
      <c r="D210" s="6" t="s">
        <v>1537</v>
      </c>
      <c r="E210" s="6">
        <v>0</v>
      </c>
    </row>
    <row r="211" spans="1:6" x14ac:dyDescent="0.25">
      <c r="A211" s="6" t="s">
        <v>1836</v>
      </c>
      <c r="B211" s="6" t="s">
        <v>1144</v>
      </c>
      <c r="C211" s="6" t="s">
        <v>1417</v>
      </c>
      <c r="D211" s="6" t="s">
        <v>1537</v>
      </c>
      <c r="E211" s="6">
        <v>0</v>
      </c>
    </row>
    <row r="212" spans="1:6" x14ac:dyDescent="0.25">
      <c r="A212" s="6" t="s">
        <v>1837</v>
      </c>
      <c r="B212" s="6" t="s">
        <v>1144</v>
      </c>
      <c r="C212" s="6" t="s">
        <v>1417</v>
      </c>
      <c r="D212" s="6" t="s">
        <v>1537</v>
      </c>
      <c r="E212" s="6">
        <v>0</v>
      </c>
    </row>
    <row r="213" spans="1:6" x14ac:dyDescent="0.25">
      <c r="A213" s="6">
        <v>31334</v>
      </c>
      <c r="B213" s="6" t="s">
        <v>1144</v>
      </c>
      <c r="C213" s="6" t="s">
        <v>1417</v>
      </c>
      <c r="D213" s="6">
        <v>30</v>
      </c>
      <c r="E213" s="6">
        <v>34.5</v>
      </c>
      <c r="F213" s="4"/>
    </row>
    <row r="214" spans="1:6" x14ac:dyDescent="0.25">
      <c r="A214" s="6">
        <v>31364</v>
      </c>
      <c r="B214" s="6" t="s">
        <v>1144</v>
      </c>
      <c r="C214" s="6" t="s">
        <v>1417</v>
      </c>
      <c r="D214" s="6">
        <v>17</v>
      </c>
      <c r="E214" s="6">
        <v>19.55</v>
      </c>
      <c r="F214" s="4"/>
    </row>
    <row r="215" spans="1:6" x14ac:dyDescent="0.25">
      <c r="A215" s="6">
        <v>31335</v>
      </c>
      <c r="B215" s="6" t="s">
        <v>1144</v>
      </c>
      <c r="C215" s="6" t="s">
        <v>1417</v>
      </c>
      <c r="D215" s="6">
        <v>29</v>
      </c>
      <c r="E215" s="6">
        <v>33.35</v>
      </c>
      <c r="F215" s="4"/>
    </row>
    <row r="216" spans="1:6" x14ac:dyDescent="0.25">
      <c r="A216" s="6">
        <v>31337</v>
      </c>
      <c r="B216" s="6" t="s">
        <v>1144</v>
      </c>
      <c r="C216" s="6" t="s">
        <v>1417</v>
      </c>
      <c r="D216" s="6">
        <v>13</v>
      </c>
      <c r="E216" s="6">
        <v>14.95</v>
      </c>
      <c r="F216" s="4"/>
    </row>
    <row r="217" spans="1:6" x14ac:dyDescent="0.25">
      <c r="A217" s="6">
        <v>305</v>
      </c>
      <c r="B217" s="6" t="s">
        <v>1153</v>
      </c>
      <c r="C217" s="6" t="s">
        <v>1417</v>
      </c>
      <c r="D217" s="6">
        <v>84</v>
      </c>
      <c r="E217" s="6">
        <v>96.6</v>
      </c>
      <c r="F217" s="4"/>
    </row>
    <row r="218" spans="1:6" x14ac:dyDescent="0.25">
      <c r="A218" s="6">
        <v>311</v>
      </c>
      <c r="B218" s="6" t="s">
        <v>1153</v>
      </c>
      <c r="C218" s="6" t="s">
        <v>1417</v>
      </c>
      <c r="D218" s="6">
        <v>407</v>
      </c>
      <c r="E218" s="6">
        <v>468.05</v>
      </c>
      <c r="F218" s="4"/>
    </row>
    <row r="219" spans="1:6" x14ac:dyDescent="0.25">
      <c r="A219" s="6">
        <v>307</v>
      </c>
      <c r="B219" s="6" t="s">
        <v>1153</v>
      </c>
      <c r="C219" s="6" t="s">
        <v>1417</v>
      </c>
      <c r="D219" s="6">
        <v>158</v>
      </c>
      <c r="E219" s="6">
        <v>181.7</v>
      </c>
      <c r="F219" s="4"/>
    </row>
    <row r="220" spans="1:6" x14ac:dyDescent="0.25">
      <c r="A220" s="6">
        <v>115</v>
      </c>
      <c r="B220" s="6" t="s">
        <v>1153</v>
      </c>
      <c r="C220" s="6" t="s">
        <v>1417</v>
      </c>
      <c r="D220" s="6" t="s">
        <v>1537</v>
      </c>
      <c r="E220" s="6">
        <v>0</v>
      </c>
    </row>
    <row r="221" spans="1:6" x14ac:dyDescent="0.25">
      <c r="A221" s="6">
        <v>45804</v>
      </c>
      <c r="B221" s="6" t="s">
        <v>1153</v>
      </c>
      <c r="C221" s="6" t="s">
        <v>1417</v>
      </c>
      <c r="D221" s="6">
        <v>480</v>
      </c>
      <c r="E221" s="6">
        <v>552</v>
      </c>
      <c r="F221" s="4"/>
    </row>
    <row r="222" spans="1:6" x14ac:dyDescent="0.25">
      <c r="A222" s="6">
        <v>211</v>
      </c>
      <c r="B222" s="6" t="s">
        <v>1153</v>
      </c>
      <c r="C222" s="6" t="s">
        <v>1417</v>
      </c>
      <c r="D222" s="6">
        <v>230</v>
      </c>
      <c r="E222" s="6">
        <v>264.5</v>
      </c>
      <c r="F222" s="4"/>
    </row>
    <row r="223" spans="1:6" x14ac:dyDescent="0.25">
      <c r="A223" s="6">
        <v>210</v>
      </c>
      <c r="B223" s="6" t="s">
        <v>1153</v>
      </c>
      <c r="C223" s="6" t="s">
        <v>1417</v>
      </c>
      <c r="D223" s="6">
        <v>210</v>
      </c>
      <c r="E223" s="6">
        <v>241.5</v>
      </c>
      <c r="F223" s="4"/>
    </row>
    <row r="224" spans="1:6" x14ac:dyDescent="0.25">
      <c r="A224" s="6">
        <v>310</v>
      </c>
      <c r="B224" s="6" t="s">
        <v>1153</v>
      </c>
      <c r="C224" s="6" t="s">
        <v>1417</v>
      </c>
      <c r="D224" s="6">
        <v>295</v>
      </c>
      <c r="E224" s="6">
        <v>339.25</v>
      </c>
      <c r="F224" s="4"/>
    </row>
    <row r="225" spans="1:6" x14ac:dyDescent="0.25">
      <c r="A225" s="6">
        <v>312</v>
      </c>
      <c r="B225" s="6" t="s">
        <v>1156</v>
      </c>
      <c r="C225" s="6" t="s">
        <v>1417</v>
      </c>
      <c r="D225" s="6">
        <v>550</v>
      </c>
      <c r="E225" s="6">
        <v>632.5</v>
      </c>
      <c r="F225" s="4"/>
    </row>
    <row r="226" spans="1:6" x14ac:dyDescent="0.25">
      <c r="A226" s="6">
        <v>213</v>
      </c>
      <c r="B226" s="6" t="s">
        <v>1156</v>
      </c>
      <c r="C226" s="6" t="s">
        <v>1417</v>
      </c>
      <c r="D226" s="6">
        <v>360</v>
      </c>
      <c r="E226" s="6">
        <v>414</v>
      </c>
      <c r="F226" s="4"/>
    </row>
    <row r="227" spans="1:6" x14ac:dyDescent="0.25">
      <c r="A227" s="6">
        <v>2236</v>
      </c>
      <c r="B227" s="6" t="s">
        <v>1838</v>
      </c>
      <c r="C227" s="6" t="s">
        <v>1417</v>
      </c>
      <c r="D227" s="6" t="s">
        <v>1537</v>
      </c>
      <c r="E227" s="6">
        <v>0</v>
      </c>
    </row>
    <row r="228" spans="1:6" x14ac:dyDescent="0.25">
      <c r="A228" s="6" t="s">
        <v>485</v>
      </c>
      <c r="B228" s="6" t="s">
        <v>1163</v>
      </c>
      <c r="C228" s="6" t="s">
        <v>1417</v>
      </c>
      <c r="D228" s="7">
        <v>2550</v>
      </c>
      <c r="E228" s="6">
        <v>2932.5</v>
      </c>
      <c r="F228" s="4"/>
    </row>
    <row r="229" spans="1:6" x14ac:dyDescent="0.25">
      <c r="A229" s="6" t="s">
        <v>487</v>
      </c>
      <c r="B229" s="6" t="s">
        <v>1163</v>
      </c>
      <c r="C229" s="6" t="s">
        <v>1417</v>
      </c>
      <c r="D229" s="7">
        <v>2550</v>
      </c>
      <c r="E229" s="6">
        <v>2932.5</v>
      </c>
      <c r="F229" s="4"/>
    </row>
    <row r="230" spans="1:6" x14ac:dyDescent="0.25">
      <c r="A230" s="6" t="s">
        <v>486</v>
      </c>
      <c r="B230" s="6" t="s">
        <v>1163</v>
      </c>
      <c r="C230" s="6" t="s">
        <v>1417</v>
      </c>
      <c r="D230" s="7">
        <v>2550</v>
      </c>
      <c r="E230" s="6">
        <v>2932.5</v>
      </c>
      <c r="F230" s="4"/>
    </row>
    <row r="231" spans="1:6" x14ac:dyDescent="0.25">
      <c r="A231" s="6" t="s">
        <v>482</v>
      </c>
      <c r="B231" s="6" t="s">
        <v>1163</v>
      </c>
      <c r="C231" s="6" t="s">
        <v>1417</v>
      </c>
      <c r="D231" s="7">
        <v>2550</v>
      </c>
      <c r="E231" s="6">
        <v>2932.5</v>
      </c>
      <c r="F231" s="4"/>
    </row>
    <row r="232" spans="1:6" x14ac:dyDescent="0.25">
      <c r="A232" s="6" t="s">
        <v>490</v>
      </c>
      <c r="B232" s="6" t="s">
        <v>1163</v>
      </c>
      <c r="C232" s="6" t="s">
        <v>1417</v>
      </c>
      <c r="D232" s="6">
        <v>560</v>
      </c>
      <c r="E232" s="6">
        <v>644</v>
      </c>
      <c r="F232" s="4"/>
    </row>
    <row r="233" spans="1:6" x14ac:dyDescent="0.25">
      <c r="A233" s="6" t="s">
        <v>489</v>
      </c>
      <c r="B233" s="6" t="s">
        <v>1163</v>
      </c>
      <c r="C233" s="6" t="s">
        <v>1417</v>
      </c>
      <c r="D233" s="6">
        <v>850</v>
      </c>
      <c r="E233" s="6">
        <v>977.5</v>
      </c>
      <c r="F233" s="4"/>
    </row>
    <row r="234" spans="1:6" x14ac:dyDescent="0.25">
      <c r="A234" s="6" t="s">
        <v>488</v>
      </c>
      <c r="B234" s="6" t="s">
        <v>1163</v>
      </c>
      <c r="C234" s="6" t="s">
        <v>1417</v>
      </c>
      <c r="D234" s="7">
        <v>2550</v>
      </c>
      <c r="E234" s="6">
        <v>2932.5</v>
      </c>
      <c r="F234" s="4"/>
    </row>
    <row r="235" spans="1:6" x14ac:dyDescent="0.25">
      <c r="A235" s="6" t="s">
        <v>484</v>
      </c>
      <c r="B235" s="6" t="s">
        <v>1163</v>
      </c>
      <c r="C235" s="6" t="s">
        <v>1417</v>
      </c>
      <c r="D235" s="6">
        <v>770</v>
      </c>
      <c r="E235" s="6">
        <v>885.5</v>
      </c>
      <c r="F235" s="4"/>
    </row>
    <row r="236" spans="1:6" x14ac:dyDescent="0.25">
      <c r="A236" s="6" t="s">
        <v>483</v>
      </c>
      <c r="B236" s="6" t="s">
        <v>1163</v>
      </c>
      <c r="C236" s="6" t="s">
        <v>1417</v>
      </c>
      <c r="D236" s="7">
        <v>2550</v>
      </c>
      <c r="E236" s="6">
        <v>2932.5</v>
      </c>
      <c r="F236" s="4"/>
    </row>
    <row r="237" spans="1:6" x14ac:dyDescent="0.25">
      <c r="A237" s="6"/>
      <c r="B237" s="6" t="s">
        <v>1164</v>
      </c>
      <c r="C237" s="6" t="s">
        <v>1656</v>
      </c>
      <c r="D237" s="7">
        <v>27000</v>
      </c>
      <c r="E237" s="6">
        <v>31050</v>
      </c>
      <c r="F237" s="4"/>
    </row>
    <row r="238" spans="1:6" x14ac:dyDescent="0.25">
      <c r="A238" s="6"/>
      <c r="B238" s="6" t="s">
        <v>1165</v>
      </c>
      <c r="C238" s="6" t="s">
        <v>1656</v>
      </c>
      <c r="D238" s="7">
        <v>27000</v>
      </c>
      <c r="E238" s="6">
        <v>31050</v>
      </c>
      <c r="F238" s="4"/>
    </row>
    <row r="239" spans="1:6" x14ac:dyDescent="0.25">
      <c r="A239" s="6">
        <v>67118</v>
      </c>
      <c r="B239" s="6" t="s">
        <v>1169</v>
      </c>
      <c r="C239" s="6" t="s">
        <v>1417</v>
      </c>
      <c r="D239" s="6" t="s">
        <v>1537</v>
      </c>
      <c r="E239" s="6">
        <v>0</v>
      </c>
    </row>
    <row r="240" spans="1:6" x14ac:dyDescent="0.25">
      <c r="A240" s="6">
        <v>1467</v>
      </c>
      <c r="B240" s="6" t="s">
        <v>1169</v>
      </c>
      <c r="C240" s="6" t="s">
        <v>1417</v>
      </c>
      <c r="D240" s="6" t="s">
        <v>1537</v>
      </c>
      <c r="E240" s="6">
        <v>0</v>
      </c>
    </row>
    <row r="241" spans="1:6" x14ac:dyDescent="0.25">
      <c r="A241" s="6">
        <v>1484</v>
      </c>
      <c r="B241" s="6" t="s">
        <v>1169</v>
      </c>
      <c r="C241" s="6" t="s">
        <v>1417</v>
      </c>
      <c r="D241" s="6" t="s">
        <v>1537</v>
      </c>
      <c r="E241" s="6">
        <v>0</v>
      </c>
    </row>
    <row r="242" spans="1:6" x14ac:dyDescent="0.25">
      <c r="A242" s="6">
        <v>1483</v>
      </c>
      <c r="B242" s="6" t="s">
        <v>1169</v>
      </c>
      <c r="C242" s="6" t="s">
        <v>1417</v>
      </c>
      <c r="D242" s="6" t="s">
        <v>1537</v>
      </c>
      <c r="E242" s="6">
        <v>0</v>
      </c>
    </row>
    <row r="243" spans="1:6" x14ac:dyDescent="0.25">
      <c r="A243" s="6" t="s">
        <v>1839</v>
      </c>
      <c r="B243" s="6" t="s">
        <v>1840</v>
      </c>
      <c r="C243" s="6" t="s">
        <v>1417</v>
      </c>
      <c r="D243" s="6" t="s">
        <v>1537</v>
      </c>
      <c r="E243" s="6">
        <v>0</v>
      </c>
    </row>
    <row r="244" spans="1:6" x14ac:dyDescent="0.25">
      <c r="A244" s="6" t="s">
        <v>1841</v>
      </c>
      <c r="B244" s="6" t="s">
        <v>1173</v>
      </c>
      <c r="C244" s="6" t="s">
        <v>1417</v>
      </c>
      <c r="D244" s="6" t="s">
        <v>1537</v>
      </c>
      <c r="E244" s="6">
        <v>0</v>
      </c>
    </row>
    <row r="245" spans="1:6" x14ac:dyDescent="0.25">
      <c r="A245" s="6" t="s">
        <v>1842</v>
      </c>
      <c r="B245" s="6" t="s">
        <v>1173</v>
      </c>
      <c r="C245" s="6" t="s">
        <v>1417</v>
      </c>
      <c r="D245" s="6" t="s">
        <v>1537</v>
      </c>
      <c r="E245" s="6">
        <v>0</v>
      </c>
    </row>
    <row r="246" spans="1:6" x14ac:dyDescent="0.25">
      <c r="A246" s="6" t="s">
        <v>1843</v>
      </c>
      <c r="B246" s="6" t="s">
        <v>1173</v>
      </c>
      <c r="C246" s="6" t="s">
        <v>1417</v>
      </c>
      <c r="D246" s="6" t="s">
        <v>1537</v>
      </c>
      <c r="E246" s="6">
        <v>0</v>
      </c>
    </row>
    <row r="247" spans="1:6" x14ac:dyDescent="0.25">
      <c r="A247" s="6" t="s">
        <v>1844</v>
      </c>
      <c r="B247" s="6" t="s">
        <v>1173</v>
      </c>
      <c r="C247" s="6" t="s">
        <v>1417</v>
      </c>
      <c r="D247" s="6" t="s">
        <v>1537</v>
      </c>
      <c r="E247" s="6">
        <v>0</v>
      </c>
    </row>
    <row r="248" spans="1:6" x14ac:dyDescent="0.25">
      <c r="A248" s="6" t="s">
        <v>1845</v>
      </c>
      <c r="B248" s="6" t="s">
        <v>1173</v>
      </c>
      <c r="C248" s="6" t="s">
        <v>1417</v>
      </c>
      <c r="D248" s="6" t="s">
        <v>1537</v>
      </c>
      <c r="E248" s="6">
        <v>0</v>
      </c>
    </row>
    <row r="249" spans="1:6" x14ac:dyDescent="0.25">
      <c r="A249" s="6">
        <v>40949</v>
      </c>
      <c r="B249" s="6" t="s">
        <v>1173</v>
      </c>
      <c r="C249" s="6" t="s">
        <v>1417</v>
      </c>
      <c r="D249" s="6" t="s">
        <v>1537</v>
      </c>
      <c r="E249" s="6">
        <v>0</v>
      </c>
    </row>
    <row r="250" spans="1:6" x14ac:dyDescent="0.25">
      <c r="A250" s="6">
        <v>40984</v>
      </c>
      <c r="B250" s="6" t="s">
        <v>1173</v>
      </c>
      <c r="C250" s="6" t="s">
        <v>1417</v>
      </c>
      <c r="D250" s="6" t="s">
        <v>1537</v>
      </c>
      <c r="E250" s="6">
        <v>0</v>
      </c>
    </row>
    <row r="251" spans="1:6" x14ac:dyDescent="0.25">
      <c r="A251" s="6" t="s">
        <v>1846</v>
      </c>
      <c r="B251" s="6" t="s">
        <v>1173</v>
      </c>
      <c r="C251" s="6" t="s">
        <v>1417</v>
      </c>
      <c r="D251" s="6" t="s">
        <v>1537</v>
      </c>
      <c r="E251" s="6">
        <v>0</v>
      </c>
    </row>
    <row r="252" spans="1:6" x14ac:dyDescent="0.25">
      <c r="A252" s="6" t="s">
        <v>1847</v>
      </c>
      <c r="B252" s="6" t="s">
        <v>1173</v>
      </c>
      <c r="C252" s="6" t="s">
        <v>1417</v>
      </c>
      <c r="D252" s="6" t="s">
        <v>1537</v>
      </c>
      <c r="E252" s="6">
        <v>0</v>
      </c>
    </row>
    <row r="253" spans="1:6" x14ac:dyDescent="0.25">
      <c r="A253" s="10">
        <v>13478</v>
      </c>
      <c r="B253" s="6" t="s">
        <v>1173</v>
      </c>
      <c r="C253" s="6" t="s">
        <v>1417</v>
      </c>
      <c r="D253" s="6" t="s">
        <v>1537</v>
      </c>
      <c r="E253" s="6">
        <v>0</v>
      </c>
    </row>
    <row r="254" spans="1:6" x14ac:dyDescent="0.25">
      <c r="A254" s="6" t="s">
        <v>1848</v>
      </c>
      <c r="B254" s="6" t="s">
        <v>1173</v>
      </c>
      <c r="C254" s="6" t="s">
        <v>1417</v>
      </c>
      <c r="D254" s="6" t="s">
        <v>1537</v>
      </c>
      <c r="E254" s="6">
        <v>0</v>
      </c>
    </row>
    <row r="255" spans="1:6" x14ac:dyDescent="0.25">
      <c r="A255" s="10">
        <v>13843</v>
      </c>
      <c r="B255" s="6" t="s">
        <v>1173</v>
      </c>
      <c r="C255" s="6" t="s">
        <v>1417</v>
      </c>
      <c r="D255" s="6" t="s">
        <v>1537</v>
      </c>
      <c r="E255" s="6">
        <v>0</v>
      </c>
    </row>
    <row r="256" spans="1:6" x14ac:dyDescent="0.25">
      <c r="A256" s="6" t="s">
        <v>521</v>
      </c>
      <c r="B256" s="6" t="s">
        <v>1173</v>
      </c>
      <c r="C256" s="6" t="s">
        <v>1417</v>
      </c>
      <c r="D256" s="6">
        <v>9</v>
      </c>
      <c r="E256" s="6">
        <v>10.35</v>
      </c>
      <c r="F256" s="4"/>
    </row>
    <row r="257" spans="1:6" x14ac:dyDescent="0.25">
      <c r="A257" s="6">
        <v>40856</v>
      </c>
      <c r="B257" s="6" t="s">
        <v>1173</v>
      </c>
      <c r="C257" s="6" t="s">
        <v>1417</v>
      </c>
      <c r="D257" s="6" t="s">
        <v>1537</v>
      </c>
      <c r="E257" s="6">
        <v>0</v>
      </c>
    </row>
    <row r="258" spans="1:6" x14ac:dyDescent="0.25">
      <c r="A258" s="6">
        <v>40285</v>
      </c>
      <c r="B258" s="6" t="s">
        <v>1173</v>
      </c>
      <c r="C258" s="6" t="s">
        <v>1417</v>
      </c>
      <c r="D258" s="6" t="s">
        <v>1537</v>
      </c>
      <c r="E258" s="6">
        <v>0</v>
      </c>
    </row>
    <row r="259" spans="1:6" x14ac:dyDescent="0.25">
      <c r="A259" s="6">
        <v>40302</v>
      </c>
      <c r="B259" s="6" t="s">
        <v>1173</v>
      </c>
      <c r="C259" s="6" t="s">
        <v>1417</v>
      </c>
      <c r="D259" s="6" t="s">
        <v>1537</v>
      </c>
      <c r="E259" s="6">
        <v>0</v>
      </c>
    </row>
    <row r="260" spans="1:6" x14ac:dyDescent="0.25">
      <c r="A260" s="6">
        <v>40849</v>
      </c>
      <c r="B260" s="6" t="s">
        <v>1173</v>
      </c>
      <c r="C260" s="6" t="s">
        <v>1417</v>
      </c>
      <c r="D260" s="6" t="s">
        <v>1537</v>
      </c>
      <c r="E260" s="6">
        <v>0</v>
      </c>
    </row>
    <row r="261" spans="1:6" x14ac:dyDescent="0.25">
      <c r="A261" s="6">
        <v>40279</v>
      </c>
      <c r="B261" s="6" t="s">
        <v>1173</v>
      </c>
      <c r="C261" s="6" t="s">
        <v>1417</v>
      </c>
      <c r="D261" s="6">
        <v>28</v>
      </c>
      <c r="E261" s="6">
        <v>32.200000000000003</v>
      </c>
      <c r="F261" s="4"/>
    </row>
    <row r="262" spans="1:6" x14ac:dyDescent="0.25">
      <c r="A262" s="6">
        <v>40848</v>
      </c>
      <c r="B262" s="6" t="s">
        <v>1173</v>
      </c>
      <c r="C262" s="6" t="s">
        <v>1417</v>
      </c>
      <c r="D262" s="6" t="s">
        <v>1537</v>
      </c>
      <c r="E262" s="6">
        <v>0</v>
      </c>
    </row>
    <row r="263" spans="1:6" x14ac:dyDescent="0.25">
      <c r="A263" s="6" t="s">
        <v>1849</v>
      </c>
      <c r="B263" s="6" t="s">
        <v>1173</v>
      </c>
      <c r="C263" s="6" t="s">
        <v>1417</v>
      </c>
      <c r="D263" s="6" t="s">
        <v>1537</v>
      </c>
      <c r="E263" s="6">
        <v>0</v>
      </c>
    </row>
    <row r="264" spans="1:6" x14ac:dyDescent="0.25">
      <c r="A264" s="6">
        <v>40301</v>
      </c>
      <c r="B264" s="6" t="s">
        <v>1173</v>
      </c>
      <c r="C264" s="6" t="s">
        <v>1417</v>
      </c>
      <c r="D264" s="6">
        <v>11</v>
      </c>
      <c r="E264" s="6">
        <v>12.65</v>
      </c>
      <c r="F264" s="4"/>
    </row>
    <row r="265" spans="1:6" x14ac:dyDescent="0.25">
      <c r="A265" s="6">
        <v>40965</v>
      </c>
      <c r="B265" s="6" t="s">
        <v>1173</v>
      </c>
      <c r="C265" s="6" t="s">
        <v>1417</v>
      </c>
      <c r="D265" s="6">
        <v>11</v>
      </c>
      <c r="E265" s="6">
        <v>12.65</v>
      </c>
      <c r="F265" s="4"/>
    </row>
    <row r="266" spans="1:6" x14ac:dyDescent="0.25">
      <c r="A266" s="6">
        <v>40964</v>
      </c>
      <c r="B266" s="6" t="s">
        <v>1173</v>
      </c>
      <c r="C266" s="6" t="s">
        <v>1417</v>
      </c>
      <c r="D266" s="6" t="s">
        <v>1537</v>
      </c>
      <c r="E266" s="6">
        <v>0</v>
      </c>
    </row>
    <row r="267" spans="1:6" x14ac:dyDescent="0.25">
      <c r="A267" s="6" t="s">
        <v>1850</v>
      </c>
      <c r="B267" s="6" t="s">
        <v>1173</v>
      </c>
      <c r="C267" s="6" t="s">
        <v>1417</v>
      </c>
      <c r="D267" s="6" t="s">
        <v>1537</v>
      </c>
      <c r="E267" s="6">
        <v>0</v>
      </c>
    </row>
    <row r="268" spans="1:6" x14ac:dyDescent="0.25">
      <c r="A268" s="6">
        <v>46792</v>
      </c>
      <c r="B268" s="6" t="s">
        <v>1173</v>
      </c>
      <c r="C268" s="6" t="s">
        <v>1417</v>
      </c>
      <c r="D268" s="6">
        <v>13</v>
      </c>
      <c r="E268" s="6">
        <v>14.95</v>
      </c>
      <c r="F268" s="4"/>
    </row>
    <row r="269" spans="1:6" x14ac:dyDescent="0.25">
      <c r="A269" s="6">
        <v>40987</v>
      </c>
      <c r="B269" s="6" t="s">
        <v>1173</v>
      </c>
      <c r="C269" s="6" t="s">
        <v>1417</v>
      </c>
      <c r="D269" s="6">
        <v>13</v>
      </c>
      <c r="E269" s="6">
        <v>14.95</v>
      </c>
      <c r="F269" s="4"/>
    </row>
    <row r="270" spans="1:6" x14ac:dyDescent="0.25">
      <c r="A270" s="6">
        <v>40963</v>
      </c>
      <c r="B270" s="6" t="s">
        <v>1173</v>
      </c>
      <c r="C270" s="6" t="s">
        <v>1417</v>
      </c>
      <c r="D270" s="6" t="s">
        <v>1537</v>
      </c>
      <c r="E270" s="6">
        <v>0</v>
      </c>
    </row>
    <row r="271" spans="1:6" x14ac:dyDescent="0.25">
      <c r="A271" s="6">
        <v>40304</v>
      </c>
      <c r="B271" s="6" t="s">
        <v>1173</v>
      </c>
      <c r="C271" s="6" t="s">
        <v>1417</v>
      </c>
      <c r="D271" s="6">
        <v>30</v>
      </c>
      <c r="E271" s="6">
        <v>34.5</v>
      </c>
      <c r="F271" s="4"/>
    </row>
    <row r="272" spans="1:6" x14ac:dyDescent="0.25">
      <c r="A272" s="6">
        <v>40303</v>
      </c>
      <c r="B272" s="6" t="s">
        <v>1173</v>
      </c>
      <c r="C272" s="6" t="s">
        <v>1417</v>
      </c>
      <c r="D272" s="6" t="s">
        <v>1537</v>
      </c>
      <c r="E272" s="6">
        <v>0</v>
      </c>
    </row>
    <row r="273" spans="1:6" x14ac:dyDescent="0.25">
      <c r="A273" s="6">
        <v>40961</v>
      </c>
      <c r="B273" s="6" t="s">
        <v>1173</v>
      </c>
      <c r="C273" s="6" t="s">
        <v>1417</v>
      </c>
      <c r="D273" s="6">
        <v>13</v>
      </c>
      <c r="E273" s="6">
        <v>14.95</v>
      </c>
      <c r="F273" s="4"/>
    </row>
    <row r="274" spans="1:6" x14ac:dyDescent="0.25">
      <c r="A274" s="6">
        <v>40157</v>
      </c>
      <c r="B274" s="6" t="s">
        <v>1173</v>
      </c>
      <c r="C274" s="6" t="s">
        <v>1417</v>
      </c>
      <c r="D274" s="6" t="s">
        <v>1537</v>
      </c>
      <c r="E274" s="6">
        <v>0</v>
      </c>
    </row>
    <row r="275" spans="1:6" x14ac:dyDescent="0.25">
      <c r="A275" s="6" t="s">
        <v>514</v>
      </c>
      <c r="B275" s="6" t="s">
        <v>1173</v>
      </c>
      <c r="C275" s="6" t="s">
        <v>1417</v>
      </c>
      <c r="D275" s="6">
        <v>44</v>
      </c>
      <c r="E275" s="6">
        <v>50.6</v>
      </c>
      <c r="F275" s="4"/>
    </row>
    <row r="276" spans="1:6" x14ac:dyDescent="0.25">
      <c r="A276" s="6" t="s">
        <v>513</v>
      </c>
      <c r="B276" s="6" t="s">
        <v>1173</v>
      </c>
      <c r="C276" s="6" t="s">
        <v>1417</v>
      </c>
      <c r="D276" s="6">
        <v>33</v>
      </c>
      <c r="E276" s="6">
        <v>37.950000000000003</v>
      </c>
      <c r="F276" s="4"/>
    </row>
    <row r="277" spans="1:6" x14ac:dyDescent="0.25">
      <c r="A277" s="6"/>
      <c r="B277" s="6" t="s">
        <v>2838</v>
      </c>
      <c r="C277" s="6" t="s">
        <v>1417</v>
      </c>
      <c r="D277" s="6">
        <v>150</v>
      </c>
      <c r="E277" s="6">
        <v>172.5</v>
      </c>
      <c r="F277" s="4"/>
    </row>
    <row r="278" spans="1:6" x14ac:dyDescent="0.25">
      <c r="A278" s="6" t="s">
        <v>1851</v>
      </c>
      <c r="B278" s="6" t="s">
        <v>1173</v>
      </c>
      <c r="C278" s="6" t="s">
        <v>1417</v>
      </c>
      <c r="D278" s="6" t="s">
        <v>1537</v>
      </c>
      <c r="E278" s="6">
        <v>0</v>
      </c>
    </row>
    <row r="279" spans="1:6" x14ac:dyDescent="0.25">
      <c r="A279" s="6" t="s">
        <v>509</v>
      </c>
      <c r="B279" s="6" t="s">
        <v>1173</v>
      </c>
      <c r="C279" s="6" t="s">
        <v>1417</v>
      </c>
      <c r="D279" s="6">
        <v>130</v>
      </c>
      <c r="E279" s="6">
        <v>149.5</v>
      </c>
      <c r="F279" s="4"/>
    </row>
    <row r="280" spans="1:6" x14ac:dyDescent="0.25">
      <c r="A280" s="6"/>
      <c r="B280" s="6" t="s">
        <v>2839</v>
      </c>
      <c r="C280" s="6" t="s">
        <v>1417</v>
      </c>
      <c r="D280" s="6">
        <v>68</v>
      </c>
      <c r="E280" s="6">
        <v>78.2</v>
      </c>
      <c r="F280" s="4"/>
    </row>
    <row r="281" spans="1:6" x14ac:dyDescent="0.25">
      <c r="A281" s="6" t="s">
        <v>1852</v>
      </c>
      <c r="B281" s="6" t="s">
        <v>1173</v>
      </c>
      <c r="C281" s="6" t="s">
        <v>1417</v>
      </c>
      <c r="D281" s="6" t="s">
        <v>1537</v>
      </c>
      <c r="E281" s="6">
        <v>0</v>
      </c>
    </row>
    <row r="282" spans="1:6" x14ac:dyDescent="0.25">
      <c r="A282" s="6" t="s">
        <v>505</v>
      </c>
      <c r="B282" s="6" t="s">
        <v>1173</v>
      </c>
      <c r="C282" s="6" t="s">
        <v>1417</v>
      </c>
      <c r="D282" s="6">
        <v>70</v>
      </c>
      <c r="E282" s="6">
        <v>80.5</v>
      </c>
      <c r="F282" s="4"/>
    </row>
    <row r="283" spans="1:6" x14ac:dyDescent="0.25">
      <c r="A283" s="6" t="s">
        <v>504</v>
      </c>
      <c r="B283" s="6" t="s">
        <v>1173</v>
      </c>
      <c r="C283" s="6" t="s">
        <v>1417</v>
      </c>
      <c r="D283" s="6">
        <v>33</v>
      </c>
      <c r="E283" s="6">
        <v>37.950000000000003</v>
      </c>
      <c r="F283" s="4"/>
    </row>
    <row r="284" spans="1:6" x14ac:dyDescent="0.25">
      <c r="A284" s="6"/>
      <c r="B284" s="6" t="s">
        <v>2840</v>
      </c>
      <c r="C284" s="6" t="s">
        <v>1417</v>
      </c>
      <c r="D284" s="6">
        <v>250</v>
      </c>
      <c r="E284" s="6">
        <v>287.5</v>
      </c>
      <c r="F284" s="4"/>
    </row>
    <row r="285" spans="1:6" x14ac:dyDescent="0.25">
      <c r="A285" s="6">
        <v>40748</v>
      </c>
      <c r="B285" s="6" t="s">
        <v>1173</v>
      </c>
      <c r="C285" s="6" t="s">
        <v>1417</v>
      </c>
      <c r="D285" s="6">
        <v>16</v>
      </c>
      <c r="E285" s="6">
        <v>18.399999999999999</v>
      </c>
      <c r="F285" s="4"/>
    </row>
    <row r="286" spans="1:6" x14ac:dyDescent="0.25">
      <c r="A286" s="6">
        <v>40201</v>
      </c>
      <c r="B286" s="6" t="s">
        <v>1173</v>
      </c>
      <c r="C286" s="6" t="s">
        <v>1417</v>
      </c>
      <c r="D286" s="6">
        <v>133</v>
      </c>
      <c r="E286" s="6">
        <v>152.94999999999999</v>
      </c>
      <c r="F286" s="4"/>
    </row>
    <row r="287" spans="1:6" x14ac:dyDescent="0.25">
      <c r="A287" s="6" t="s">
        <v>1853</v>
      </c>
      <c r="B287" s="6" t="s">
        <v>1854</v>
      </c>
      <c r="C287" s="6" t="s">
        <v>1417</v>
      </c>
      <c r="D287" s="6" t="s">
        <v>1537</v>
      </c>
      <c r="E287" s="6"/>
    </row>
    <row r="288" spans="1:6" x14ac:dyDescent="0.25">
      <c r="A288" s="6" t="s">
        <v>532</v>
      </c>
      <c r="B288" s="6" t="s">
        <v>1174</v>
      </c>
      <c r="C288" s="6" t="s">
        <v>1417</v>
      </c>
      <c r="D288" s="6">
        <v>300</v>
      </c>
      <c r="E288" s="6">
        <v>345</v>
      </c>
      <c r="F288" s="4"/>
    </row>
    <row r="289" spans="1:6" x14ac:dyDescent="0.25">
      <c r="A289" s="6" t="s">
        <v>506</v>
      </c>
      <c r="B289" s="6" t="s">
        <v>1175</v>
      </c>
      <c r="C289" s="6" t="s">
        <v>1417</v>
      </c>
      <c r="D289" s="6">
        <v>100</v>
      </c>
      <c r="E289" s="6">
        <v>115</v>
      </c>
      <c r="F289" s="4"/>
    </row>
    <row r="290" spans="1:6" x14ac:dyDescent="0.25">
      <c r="A290" s="6" t="s">
        <v>533</v>
      </c>
      <c r="B290" s="6" t="s">
        <v>1176</v>
      </c>
      <c r="C290" s="6" t="s">
        <v>1417</v>
      </c>
      <c r="D290" s="6">
        <v>12</v>
      </c>
      <c r="E290" s="6">
        <v>13.8</v>
      </c>
      <c r="F290" s="4"/>
    </row>
    <row r="291" spans="1:6" x14ac:dyDescent="0.25">
      <c r="A291" s="6"/>
      <c r="B291" s="6" t="s">
        <v>2841</v>
      </c>
      <c r="C291" s="6" t="s">
        <v>1417</v>
      </c>
      <c r="D291" s="6" t="s">
        <v>1537</v>
      </c>
      <c r="E291" s="6">
        <v>0</v>
      </c>
    </row>
    <row r="292" spans="1:6" x14ac:dyDescent="0.25">
      <c r="A292" s="6" t="s">
        <v>503</v>
      </c>
      <c r="B292" s="6" t="s">
        <v>1855</v>
      </c>
      <c r="C292" s="6" t="s">
        <v>1417</v>
      </c>
      <c r="D292" s="6" t="s">
        <v>1537</v>
      </c>
      <c r="E292" s="6">
        <v>0</v>
      </c>
    </row>
    <row r="293" spans="1:6" x14ac:dyDescent="0.25">
      <c r="A293" s="6"/>
      <c r="B293" s="6" t="s">
        <v>2842</v>
      </c>
      <c r="C293" s="6" t="s">
        <v>1417</v>
      </c>
      <c r="D293" s="6">
        <v>33</v>
      </c>
      <c r="E293" s="6">
        <v>37.950000000000003</v>
      </c>
      <c r="F293" s="4"/>
    </row>
    <row r="294" spans="1:6" x14ac:dyDescent="0.25">
      <c r="A294" s="6" t="s">
        <v>535</v>
      </c>
      <c r="B294" s="6" t="s">
        <v>1177</v>
      </c>
      <c r="C294" s="6" t="s">
        <v>1417</v>
      </c>
      <c r="D294" s="6">
        <v>70</v>
      </c>
      <c r="E294" s="6">
        <v>80.5</v>
      </c>
      <c r="F294" s="4"/>
    </row>
    <row r="295" spans="1:6" x14ac:dyDescent="0.25">
      <c r="A295" s="6" t="s">
        <v>534</v>
      </c>
      <c r="B295" s="6" t="s">
        <v>1178</v>
      </c>
      <c r="C295" s="6" t="s">
        <v>1417</v>
      </c>
      <c r="D295" s="6">
        <v>28</v>
      </c>
      <c r="E295" s="6">
        <v>32.200000000000003</v>
      </c>
      <c r="F295" s="4"/>
    </row>
    <row r="296" spans="1:6" x14ac:dyDescent="0.25">
      <c r="A296" s="6" t="s">
        <v>1856</v>
      </c>
      <c r="B296" s="6" t="s">
        <v>1857</v>
      </c>
      <c r="C296" s="6" t="s">
        <v>1417</v>
      </c>
      <c r="D296" s="6" t="s">
        <v>1537</v>
      </c>
      <c r="E296" s="6">
        <v>0</v>
      </c>
    </row>
    <row r="297" spans="1:6" x14ac:dyDescent="0.25">
      <c r="A297" s="6"/>
      <c r="B297" s="6" t="s">
        <v>2843</v>
      </c>
      <c r="C297" s="6" t="s">
        <v>1417</v>
      </c>
      <c r="D297" s="6" t="s">
        <v>1537</v>
      </c>
      <c r="E297" s="6">
        <v>0</v>
      </c>
    </row>
    <row r="298" spans="1:6" x14ac:dyDescent="0.25">
      <c r="A298" s="6" t="s">
        <v>536</v>
      </c>
      <c r="B298" s="6" t="s">
        <v>1179</v>
      </c>
      <c r="C298" s="6" t="s">
        <v>1417</v>
      </c>
      <c r="D298" s="6">
        <v>265</v>
      </c>
      <c r="E298" s="6">
        <v>304.75</v>
      </c>
      <c r="F298" s="4"/>
    </row>
    <row r="299" spans="1:6" x14ac:dyDescent="0.25">
      <c r="A299" s="6" t="s">
        <v>1858</v>
      </c>
      <c r="B299" s="6" t="s">
        <v>1859</v>
      </c>
      <c r="C299" s="6" t="s">
        <v>1417</v>
      </c>
      <c r="D299" s="6" t="s">
        <v>1537</v>
      </c>
      <c r="E299" s="6">
        <v>0</v>
      </c>
    </row>
    <row r="300" spans="1:6" x14ac:dyDescent="0.25">
      <c r="A300" s="6" t="s">
        <v>1860</v>
      </c>
      <c r="B300" s="6" t="s">
        <v>1861</v>
      </c>
      <c r="C300" s="6" t="s">
        <v>1417</v>
      </c>
      <c r="D300" s="6"/>
      <c r="E300" s="6"/>
    </row>
    <row r="301" spans="1:6" x14ac:dyDescent="0.25">
      <c r="A301" s="6" t="s">
        <v>537</v>
      </c>
      <c r="B301" s="6" t="s">
        <v>1180</v>
      </c>
      <c r="C301" s="6" t="s">
        <v>1417</v>
      </c>
      <c r="D301" s="6">
        <v>18</v>
      </c>
      <c r="E301" s="6">
        <v>20.7</v>
      </c>
      <c r="F301" s="4"/>
    </row>
    <row r="302" spans="1:6" x14ac:dyDescent="0.25">
      <c r="A302" s="6" t="s">
        <v>1862</v>
      </c>
      <c r="B302" s="6" t="s">
        <v>1863</v>
      </c>
      <c r="C302" s="6" t="s">
        <v>1417</v>
      </c>
      <c r="D302" s="6"/>
      <c r="E302" s="6">
        <v>0</v>
      </c>
    </row>
    <row r="303" spans="1:6" x14ac:dyDescent="0.25">
      <c r="A303" s="6"/>
      <c r="B303" s="6" t="s">
        <v>2844</v>
      </c>
      <c r="C303" s="6" t="s">
        <v>1417</v>
      </c>
      <c r="D303" s="6">
        <v>755</v>
      </c>
      <c r="E303" s="6">
        <v>868.25</v>
      </c>
      <c r="F303" s="4"/>
    </row>
    <row r="304" spans="1:6" x14ac:dyDescent="0.25">
      <c r="A304" s="6" t="s">
        <v>538</v>
      </c>
      <c r="B304" s="6" t="s">
        <v>1181</v>
      </c>
      <c r="C304" s="6" t="s">
        <v>1417</v>
      </c>
      <c r="D304" s="6">
        <v>315</v>
      </c>
      <c r="E304" s="6">
        <v>362.25</v>
      </c>
      <c r="F304" s="4"/>
    </row>
    <row r="305" spans="1:6" x14ac:dyDescent="0.25">
      <c r="A305" s="6" t="s">
        <v>510</v>
      </c>
      <c r="B305" s="6" t="s">
        <v>1181</v>
      </c>
      <c r="C305" s="6" t="s">
        <v>1417</v>
      </c>
      <c r="D305" s="6">
        <v>100</v>
      </c>
      <c r="E305" s="6">
        <v>115</v>
      </c>
      <c r="F305" s="4"/>
    </row>
    <row r="306" spans="1:6" x14ac:dyDescent="0.25">
      <c r="A306" s="6"/>
      <c r="B306" s="6" t="s">
        <v>2845</v>
      </c>
      <c r="C306" s="6" t="s">
        <v>1417</v>
      </c>
      <c r="D306" s="6">
        <v>33</v>
      </c>
      <c r="E306" s="6">
        <v>37.950000000000003</v>
      </c>
      <c r="F306" s="4"/>
    </row>
    <row r="307" spans="1:6" x14ac:dyDescent="0.25">
      <c r="A307" s="6" t="s">
        <v>539</v>
      </c>
      <c r="B307" s="6" t="s">
        <v>1183</v>
      </c>
      <c r="C307" s="6" t="s">
        <v>1417</v>
      </c>
      <c r="D307" s="6">
        <v>125</v>
      </c>
      <c r="E307" s="6">
        <v>143.75</v>
      </c>
      <c r="F307" s="4"/>
    </row>
    <row r="308" spans="1:6" x14ac:dyDescent="0.25">
      <c r="A308" s="6">
        <v>46906</v>
      </c>
      <c r="B308" s="6" t="s">
        <v>1186</v>
      </c>
      <c r="C308" s="6" t="s">
        <v>1417</v>
      </c>
      <c r="D308" s="6">
        <v>35</v>
      </c>
      <c r="E308" s="6">
        <v>40.25</v>
      </c>
      <c r="F308" s="4"/>
    </row>
    <row r="309" spans="1:6" x14ac:dyDescent="0.25">
      <c r="A309" s="6" t="s">
        <v>543</v>
      </c>
      <c r="B309" s="6" t="s">
        <v>1188</v>
      </c>
      <c r="C309" s="6" t="s">
        <v>1417</v>
      </c>
      <c r="D309" s="6">
        <v>40</v>
      </c>
      <c r="E309" s="6">
        <v>46</v>
      </c>
      <c r="F309" s="4"/>
    </row>
    <row r="310" spans="1:6" x14ac:dyDescent="0.25">
      <c r="A310" s="6" t="s">
        <v>550</v>
      </c>
      <c r="B310" s="6" t="s">
        <v>1190</v>
      </c>
      <c r="C310" s="6" t="s">
        <v>1417</v>
      </c>
      <c r="D310" s="6">
        <v>31</v>
      </c>
      <c r="E310" s="6">
        <v>35.65</v>
      </c>
      <c r="F310" s="4"/>
    </row>
    <row r="311" spans="1:6" x14ac:dyDescent="0.25">
      <c r="A311" s="6">
        <v>38340</v>
      </c>
      <c r="B311" s="6" t="s">
        <v>1190</v>
      </c>
      <c r="C311" s="6" t="s">
        <v>1417</v>
      </c>
      <c r="D311" s="6" t="s">
        <v>1537</v>
      </c>
      <c r="E311" s="6">
        <v>0</v>
      </c>
    </row>
    <row r="312" spans="1:6" x14ac:dyDescent="0.25">
      <c r="A312" s="6">
        <v>3868</v>
      </c>
      <c r="B312" s="6" t="s">
        <v>1190</v>
      </c>
      <c r="C312" s="6" t="s">
        <v>1417</v>
      </c>
      <c r="D312" s="6" t="s">
        <v>1537</v>
      </c>
      <c r="E312" s="6">
        <v>0</v>
      </c>
    </row>
    <row r="313" spans="1:6" x14ac:dyDescent="0.25">
      <c r="A313" s="6" t="s">
        <v>557</v>
      </c>
      <c r="B313" s="6" t="s">
        <v>1194</v>
      </c>
      <c r="C313" s="6" t="s">
        <v>1417</v>
      </c>
      <c r="D313" s="6">
        <v>77</v>
      </c>
      <c r="E313" s="6">
        <v>88.55</v>
      </c>
      <c r="F313" s="4"/>
    </row>
    <row r="314" spans="1:6" x14ac:dyDescent="0.25">
      <c r="A314" s="6"/>
      <c r="B314" s="6" t="s">
        <v>2846</v>
      </c>
      <c r="C314" s="6" t="s">
        <v>1417</v>
      </c>
      <c r="D314" s="7">
        <v>135000</v>
      </c>
      <c r="E314" s="6">
        <v>155250</v>
      </c>
      <c r="F314" s="4"/>
    </row>
    <row r="315" spans="1:6" x14ac:dyDescent="0.25">
      <c r="A315" s="6" t="s">
        <v>1864</v>
      </c>
      <c r="B315" s="6" t="s">
        <v>1865</v>
      </c>
      <c r="C315" s="6" t="s">
        <v>1417</v>
      </c>
      <c r="D315" s="6" t="s">
        <v>1537</v>
      </c>
      <c r="E315" s="6">
        <v>0</v>
      </c>
    </row>
    <row r="316" spans="1:6" x14ac:dyDescent="0.25">
      <c r="A316" s="6" t="s">
        <v>572</v>
      </c>
      <c r="B316" s="6" t="s">
        <v>1224</v>
      </c>
      <c r="C316" s="6" t="s">
        <v>1417</v>
      </c>
      <c r="D316" s="7">
        <v>3000</v>
      </c>
      <c r="E316" s="6">
        <v>3450</v>
      </c>
      <c r="F316" s="4"/>
    </row>
    <row r="317" spans="1:6" x14ac:dyDescent="0.25">
      <c r="A317" s="6" t="s">
        <v>587</v>
      </c>
      <c r="B317" s="6" t="s">
        <v>1247</v>
      </c>
      <c r="C317" s="6" t="s">
        <v>1417</v>
      </c>
      <c r="D317" s="7">
        <v>48500</v>
      </c>
      <c r="E317" s="6">
        <v>55775</v>
      </c>
      <c r="F317" s="4"/>
    </row>
    <row r="318" spans="1:6" x14ac:dyDescent="0.25">
      <c r="A318" s="6" t="s">
        <v>588</v>
      </c>
      <c r="B318" s="6" t="s">
        <v>1248</v>
      </c>
      <c r="C318" s="6" t="s">
        <v>1417</v>
      </c>
      <c r="D318" s="7">
        <v>6000</v>
      </c>
      <c r="E318" s="6">
        <v>6900</v>
      </c>
      <c r="F318" s="4"/>
    </row>
    <row r="319" spans="1:6" x14ac:dyDescent="0.25">
      <c r="A319" s="6" t="s">
        <v>605</v>
      </c>
      <c r="B319" s="6" t="s">
        <v>1256</v>
      </c>
      <c r="C319" s="6" t="s">
        <v>1417</v>
      </c>
      <c r="D319" s="6">
        <v>250</v>
      </c>
      <c r="E319" s="6">
        <v>287.5</v>
      </c>
      <c r="F319" s="4"/>
    </row>
    <row r="320" spans="1:6" x14ac:dyDescent="0.25">
      <c r="A320" s="6" t="s">
        <v>614</v>
      </c>
      <c r="B320" s="6" t="s">
        <v>1258</v>
      </c>
      <c r="C320" s="6" t="s">
        <v>1417</v>
      </c>
      <c r="D320" s="6">
        <v>865</v>
      </c>
      <c r="E320" s="6">
        <v>994.75</v>
      </c>
      <c r="F320" s="4"/>
    </row>
    <row r="321" spans="1:6" x14ac:dyDescent="0.25">
      <c r="A321" s="6" t="s">
        <v>1866</v>
      </c>
      <c r="B321" s="6" t="s">
        <v>1258</v>
      </c>
      <c r="C321" s="6" t="s">
        <v>1417</v>
      </c>
      <c r="D321" s="6" t="s">
        <v>1537</v>
      </c>
      <c r="E321" s="6">
        <v>0</v>
      </c>
    </row>
    <row r="322" spans="1:6" x14ac:dyDescent="0.25">
      <c r="A322" s="6">
        <v>40251</v>
      </c>
      <c r="B322" s="6" t="s">
        <v>1261</v>
      </c>
      <c r="C322" s="6" t="s">
        <v>1417</v>
      </c>
      <c r="D322" s="6">
        <v>145</v>
      </c>
      <c r="E322" s="6">
        <v>166.75</v>
      </c>
      <c r="F322" s="4"/>
    </row>
    <row r="323" spans="1:6" x14ac:dyDescent="0.25">
      <c r="A323" s="6">
        <v>40967</v>
      </c>
      <c r="B323" s="6" t="s">
        <v>1261</v>
      </c>
      <c r="C323" s="6" t="s">
        <v>1417</v>
      </c>
      <c r="D323" s="6">
        <v>27</v>
      </c>
      <c r="E323" s="6">
        <v>31.05</v>
      </c>
      <c r="F323" s="4"/>
    </row>
    <row r="324" spans="1:6" x14ac:dyDescent="0.25">
      <c r="A324" s="6">
        <v>40857</v>
      </c>
      <c r="B324" s="6" t="s">
        <v>1261</v>
      </c>
      <c r="C324" s="6" t="s">
        <v>1417</v>
      </c>
      <c r="D324" s="6">
        <v>23</v>
      </c>
      <c r="E324" s="6">
        <v>26.45</v>
      </c>
      <c r="F324" s="4"/>
    </row>
    <row r="325" spans="1:6" x14ac:dyDescent="0.25">
      <c r="A325" s="6" t="s">
        <v>618</v>
      </c>
      <c r="B325" s="6" t="s">
        <v>1262</v>
      </c>
      <c r="C325" s="6" t="s">
        <v>1417</v>
      </c>
      <c r="D325" s="6">
        <v>28</v>
      </c>
      <c r="E325" s="6">
        <v>32.200000000000003</v>
      </c>
      <c r="F325" s="4"/>
    </row>
    <row r="326" spans="1:6" x14ac:dyDescent="0.25">
      <c r="A326" s="6">
        <v>40831</v>
      </c>
      <c r="B326" s="6" t="s">
        <v>1263</v>
      </c>
      <c r="C326" s="6" t="s">
        <v>1417</v>
      </c>
      <c r="D326" s="6">
        <v>350</v>
      </c>
      <c r="E326" s="6">
        <v>402.5</v>
      </c>
      <c r="F326" s="4"/>
    </row>
    <row r="327" spans="1:6" x14ac:dyDescent="0.25">
      <c r="A327" s="6" t="s">
        <v>1867</v>
      </c>
      <c r="B327" s="6" t="s">
        <v>1868</v>
      </c>
      <c r="C327" s="6" t="s">
        <v>1417</v>
      </c>
      <c r="D327" s="6" t="s">
        <v>1537</v>
      </c>
      <c r="E327" s="6">
        <v>0</v>
      </c>
    </row>
    <row r="328" spans="1:6" x14ac:dyDescent="0.25">
      <c r="A328" s="10"/>
      <c r="B328" s="6" t="s">
        <v>2847</v>
      </c>
      <c r="C328" s="6" t="s">
        <v>1417</v>
      </c>
      <c r="D328" s="6" t="s">
        <v>1537</v>
      </c>
      <c r="E328" s="6">
        <v>0</v>
      </c>
    </row>
    <row r="329" spans="1:6" x14ac:dyDescent="0.25">
      <c r="A329" s="10">
        <v>41349</v>
      </c>
      <c r="B329" s="6" t="s">
        <v>1311</v>
      </c>
      <c r="C329" s="6" t="s">
        <v>1417</v>
      </c>
      <c r="D329" s="6">
        <v>87</v>
      </c>
      <c r="E329" s="6">
        <v>100.05</v>
      </c>
      <c r="F329" s="4"/>
    </row>
    <row r="330" spans="1:6" x14ac:dyDescent="0.25">
      <c r="A330" s="6">
        <v>13316</v>
      </c>
      <c r="B330" s="6" t="s">
        <v>1313</v>
      </c>
      <c r="C330" s="6" t="s">
        <v>1417</v>
      </c>
      <c r="D330" s="6" t="s">
        <v>1537</v>
      </c>
      <c r="E330" s="6">
        <v>0</v>
      </c>
    </row>
    <row r="331" spans="1:6" x14ac:dyDescent="0.25">
      <c r="A331" s="6" t="s">
        <v>1869</v>
      </c>
      <c r="B331" s="6" t="s">
        <v>1313</v>
      </c>
      <c r="C331" s="6" t="s">
        <v>1417</v>
      </c>
      <c r="D331" s="6" t="s">
        <v>1537</v>
      </c>
      <c r="E331" s="6">
        <v>0</v>
      </c>
    </row>
    <row r="332" spans="1:6" x14ac:dyDescent="0.25">
      <c r="A332" s="6">
        <v>4118</v>
      </c>
      <c r="B332" s="6" t="s">
        <v>1316</v>
      </c>
      <c r="C332" s="6" t="s">
        <v>1417</v>
      </c>
      <c r="D332" s="6" t="s">
        <v>1537</v>
      </c>
      <c r="E332" s="6">
        <v>0</v>
      </c>
    </row>
    <row r="333" spans="1:6" x14ac:dyDescent="0.25">
      <c r="A333" s="6">
        <v>489</v>
      </c>
      <c r="B333" s="6" t="s">
        <v>1870</v>
      </c>
      <c r="C333" s="6" t="s">
        <v>1417</v>
      </c>
      <c r="D333" s="6" t="s">
        <v>1537</v>
      </c>
      <c r="E333" s="6">
        <v>0</v>
      </c>
    </row>
    <row r="334" spans="1:6" x14ac:dyDescent="0.25">
      <c r="A334" s="6"/>
      <c r="B334" s="6" t="s">
        <v>1871</v>
      </c>
      <c r="C334" s="6" t="s">
        <v>1417</v>
      </c>
      <c r="D334" s="6" t="s">
        <v>1537</v>
      </c>
      <c r="E334" s="6">
        <v>0</v>
      </c>
    </row>
    <row r="335" spans="1:6" x14ac:dyDescent="0.25">
      <c r="A335" s="6">
        <v>4204</v>
      </c>
      <c r="B335" s="6" t="s">
        <v>1319</v>
      </c>
      <c r="C335" s="6" t="s">
        <v>1417</v>
      </c>
      <c r="D335" s="6">
        <v>900</v>
      </c>
      <c r="E335" s="6">
        <v>1035</v>
      </c>
      <c r="F335" s="4"/>
    </row>
    <row r="336" spans="1:6" x14ac:dyDescent="0.25">
      <c r="A336" s="6" t="s">
        <v>1872</v>
      </c>
      <c r="B336" s="6" t="s">
        <v>1324</v>
      </c>
      <c r="C336" s="6" t="s">
        <v>1417</v>
      </c>
      <c r="D336" s="6" t="s">
        <v>1537</v>
      </c>
      <c r="E336" s="6">
        <v>0</v>
      </c>
    </row>
    <row r="337" spans="1:6" x14ac:dyDescent="0.25">
      <c r="A337" s="6" t="s">
        <v>1873</v>
      </c>
      <c r="B337" s="6" t="s">
        <v>1325</v>
      </c>
      <c r="C337" s="6" t="s">
        <v>1417</v>
      </c>
      <c r="D337" s="6" t="s">
        <v>1537</v>
      </c>
      <c r="E337" s="6">
        <v>0</v>
      </c>
    </row>
    <row r="338" spans="1:6" x14ac:dyDescent="0.25">
      <c r="A338" s="6" t="s">
        <v>690</v>
      </c>
      <c r="B338" s="6" t="s">
        <v>1327</v>
      </c>
      <c r="C338" s="6" t="s">
        <v>1417</v>
      </c>
      <c r="D338" s="7">
        <v>2100</v>
      </c>
      <c r="E338" s="6">
        <v>2415</v>
      </c>
      <c r="F338" s="4"/>
    </row>
    <row r="339" spans="1:6" x14ac:dyDescent="0.25">
      <c r="A339" s="6">
        <v>67209</v>
      </c>
      <c r="B339" s="6" t="s">
        <v>1328</v>
      </c>
      <c r="C339" s="6" t="s">
        <v>1417</v>
      </c>
      <c r="D339" s="6" t="s">
        <v>1537</v>
      </c>
      <c r="E339" s="6"/>
    </row>
    <row r="340" spans="1:6" x14ac:dyDescent="0.25">
      <c r="A340" s="6" t="s">
        <v>691</v>
      </c>
      <c r="B340" s="6" t="s">
        <v>1328</v>
      </c>
      <c r="C340" s="6" t="s">
        <v>1417</v>
      </c>
      <c r="D340" s="7">
        <v>1500</v>
      </c>
      <c r="E340" s="6">
        <v>1725</v>
      </c>
      <c r="F340" s="4"/>
    </row>
    <row r="341" spans="1:6" x14ac:dyDescent="0.25">
      <c r="A341" s="6" t="s">
        <v>1874</v>
      </c>
      <c r="B341" s="6" t="s">
        <v>1328</v>
      </c>
      <c r="C341" s="6" t="s">
        <v>1417</v>
      </c>
      <c r="D341" s="6" t="s">
        <v>1537</v>
      </c>
      <c r="E341" s="6">
        <v>0</v>
      </c>
    </row>
    <row r="342" spans="1:6" x14ac:dyDescent="0.25">
      <c r="A342" s="6" t="s">
        <v>692</v>
      </c>
      <c r="B342" s="6" t="s">
        <v>1328</v>
      </c>
      <c r="C342" s="6" t="s">
        <v>1417</v>
      </c>
      <c r="D342" s="6">
        <v>180</v>
      </c>
      <c r="E342" s="6">
        <v>207</v>
      </c>
      <c r="F342" s="4"/>
    </row>
    <row r="343" spans="1:6" x14ac:dyDescent="0.25">
      <c r="A343" s="6">
        <v>2218</v>
      </c>
      <c r="B343" s="6" t="s">
        <v>1328</v>
      </c>
      <c r="C343" s="6" t="s">
        <v>1417</v>
      </c>
      <c r="D343" s="6">
        <v>19</v>
      </c>
      <c r="E343" s="6">
        <v>21.85</v>
      </c>
      <c r="F343" s="4"/>
    </row>
    <row r="344" spans="1:6" x14ac:dyDescent="0.25">
      <c r="A344" s="6" t="s">
        <v>702</v>
      </c>
      <c r="B344" s="6" t="s">
        <v>1332</v>
      </c>
      <c r="C344" s="6" t="s">
        <v>1417</v>
      </c>
      <c r="D344" s="6">
        <v>270</v>
      </c>
      <c r="E344" s="6">
        <v>310.5</v>
      </c>
      <c r="F344" s="4"/>
    </row>
    <row r="345" spans="1:6" x14ac:dyDescent="0.25">
      <c r="A345" s="6" t="s">
        <v>1875</v>
      </c>
      <c r="B345" s="6" t="s">
        <v>1356</v>
      </c>
      <c r="C345" s="6" t="s">
        <v>1417</v>
      </c>
      <c r="D345" s="6" t="s">
        <v>1537</v>
      </c>
      <c r="E345" s="6">
        <v>0</v>
      </c>
    </row>
    <row r="346" spans="1:6" x14ac:dyDescent="0.25">
      <c r="A346" s="6" t="s">
        <v>1876</v>
      </c>
      <c r="B346" s="6" t="s">
        <v>1362</v>
      </c>
      <c r="C346" s="6" t="s">
        <v>1417</v>
      </c>
      <c r="D346" s="6" t="s">
        <v>1537</v>
      </c>
      <c r="E346" s="6">
        <v>0</v>
      </c>
    </row>
    <row r="347" spans="1:6" x14ac:dyDescent="0.25">
      <c r="A347" s="6" t="s">
        <v>744</v>
      </c>
      <c r="B347" s="6" t="s">
        <v>1362</v>
      </c>
      <c r="C347" s="6" t="s">
        <v>1417</v>
      </c>
      <c r="D347" s="6">
        <v>74</v>
      </c>
      <c r="E347" s="6">
        <v>85.1</v>
      </c>
      <c r="F347" s="4"/>
    </row>
    <row r="348" spans="1:6" x14ac:dyDescent="0.25">
      <c r="A348" s="10">
        <v>42810</v>
      </c>
      <c r="B348" s="6" t="s">
        <v>1364</v>
      </c>
      <c r="C348" s="6" t="s">
        <v>1417</v>
      </c>
      <c r="D348" s="7">
        <v>2020</v>
      </c>
      <c r="E348" s="6">
        <v>2323</v>
      </c>
      <c r="F348" s="4"/>
    </row>
    <row r="349" spans="1:6" x14ac:dyDescent="0.25">
      <c r="A349" s="6" t="s">
        <v>1877</v>
      </c>
      <c r="B349" s="6" t="s">
        <v>1379</v>
      </c>
      <c r="C349" s="6" t="s">
        <v>1417</v>
      </c>
      <c r="D349" s="6" t="s">
        <v>1537</v>
      </c>
      <c r="E349" s="6">
        <v>0</v>
      </c>
    </row>
    <row r="350" spans="1:6" x14ac:dyDescent="0.25">
      <c r="A350" s="10">
        <v>13955</v>
      </c>
      <c r="B350" s="6" t="s">
        <v>1379</v>
      </c>
      <c r="C350" s="6" t="s">
        <v>1417</v>
      </c>
      <c r="D350" s="6" t="s">
        <v>1537</v>
      </c>
      <c r="E350" s="6">
        <v>0</v>
      </c>
    </row>
    <row r="351" spans="1:6" x14ac:dyDescent="0.25">
      <c r="A351" s="6">
        <v>31366</v>
      </c>
      <c r="B351" s="6" t="s">
        <v>1379</v>
      </c>
      <c r="C351" s="6" t="s">
        <v>1417</v>
      </c>
      <c r="D351" s="6">
        <v>1</v>
      </c>
      <c r="E351" s="6">
        <v>1.1499999999999999</v>
      </c>
      <c r="F351" s="4"/>
    </row>
    <row r="352" spans="1:6" x14ac:dyDescent="0.25">
      <c r="A352" s="6">
        <v>1207</v>
      </c>
      <c r="B352" s="6" t="s">
        <v>1379</v>
      </c>
      <c r="C352" s="6" t="s">
        <v>1417</v>
      </c>
      <c r="D352" s="6" t="s">
        <v>1537</v>
      </c>
      <c r="E352" s="6">
        <v>0</v>
      </c>
    </row>
    <row r="353" spans="1:6" x14ac:dyDescent="0.25">
      <c r="A353" s="6">
        <v>31100</v>
      </c>
      <c r="B353" s="6" t="s">
        <v>1379</v>
      </c>
      <c r="C353" s="6" t="s">
        <v>1417</v>
      </c>
      <c r="D353" s="6" t="s">
        <v>1537</v>
      </c>
      <c r="E353" s="6">
        <v>0</v>
      </c>
    </row>
    <row r="354" spans="1:6" x14ac:dyDescent="0.25">
      <c r="A354" s="6">
        <v>3178</v>
      </c>
      <c r="B354" s="6" t="s">
        <v>1379</v>
      </c>
      <c r="C354" s="6" t="s">
        <v>1417</v>
      </c>
      <c r="D354" s="6">
        <v>31</v>
      </c>
      <c r="E354" s="6">
        <v>35.65</v>
      </c>
      <c r="F354" s="4"/>
    </row>
    <row r="355" spans="1:6" x14ac:dyDescent="0.25">
      <c r="A355" s="6" t="s">
        <v>1878</v>
      </c>
      <c r="B355" s="6" t="s">
        <v>1379</v>
      </c>
      <c r="C355" s="6" t="s">
        <v>1417</v>
      </c>
      <c r="D355" s="6" t="s">
        <v>1537</v>
      </c>
      <c r="E355" s="6">
        <v>0</v>
      </c>
    </row>
    <row r="356" spans="1:6" x14ac:dyDescent="0.25">
      <c r="A356" s="6">
        <v>3170</v>
      </c>
      <c r="B356" s="6" t="s">
        <v>1379</v>
      </c>
      <c r="C356" s="6" t="s">
        <v>1417</v>
      </c>
      <c r="D356" s="6">
        <v>15</v>
      </c>
      <c r="E356" s="6">
        <v>17.25</v>
      </c>
      <c r="F356" s="4"/>
    </row>
    <row r="357" spans="1:6" x14ac:dyDescent="0.25">
      <c r="A357" s="6">
        <v>31340</v>
      </c>
      <c r="B357" s="6" t="s">
        <v>1379</v>
      </c>
      <c r="C357" s="6" t="s">
        <v>1417</v>
      </c>
      <c r="D357" s="6" t="s">
        <v>1537</v>
      </c>
      <c r="E357" s="6">
        <v>0</v>
      </c>
    </row>
    <row r="358" spans="1:6" x14ac:dyDescent="0.25">
      <c r="A358" s="6">
        <v>473</v>
      </c>
      <c r="B358" s="6" t="s">
        <v>1879</v>
      </c>
      <c r="C358" s="6" t="s">
        <v>1417</v>
      </c>
      <c r="D358" s="6" t="s">
        <v>1537</v>
      </c>
      <c r="E358" s="6">
        <v>0</v>
      </c>
    </row>
    <row r="359" spans="1:6" x14ac:dyDescent="0.25">
      <c r="A359" s="6" t="s">
        <v>777</v>
      </c>
      <c r="B359" s="6" t="s">
        <v>1389</v>
      </c>
      <c r="C359" s="6" t="s">
        <v>1417</v>
      </c>
      <c r="D359" s="7">
        <v>5290</v>
      </c>
      <c r="E359" s="6">
        <v>6083.5</v>
      </c>
      <c r="F359" s="4"/>
    </row>
    <row r="360" spans="1:6" x14ac:dyDescent="0.25">
      <c r="A360" s="6" t="s">
        <v>776</v>
      </c>
      <c r="B360" s="6" t="s">
        <v>1389</v>
      </c>
      <c r="C360" s="6" t="s">
        <v>1417</v>
      </c>
      <c r="D360" s="7">
        <v>1840</v>
      </c>
      <c r="E360" s="6">
        <v>2116</v>
      </c>
      <c r="F360" s="4"/>
    </row>
    <row r="361" spans="1:6" x14ac:dyDescent="0.25">
      <c r="A361" s="6" t="s">
        <v>775</v>
      </c>
      <c r="B361" s="6" t="s">
        <v>1389</v>
      </c>
      <c r="C361" s="6" t="s">
        <v>1417</v>
      </c>
      <c r="D361" s="7">
        <v>1780</v>
      </c>
      <c r="E361" s="6">
        <v>2047</v>
      </c>
      <c r="F361" s="4"/>
    </row>
    <row r="362" spans="1:6" x14ac:dyDescent="0.25">
      <c r="A362" s="10">
        <v>13590</v>
      </c>
      <c r="B362" s="6" t="s">
        <v>1390</v>
      </c>
      <c r="C362" s="6" t="s">
        <v>1417</v>
      </c>
      <c r="D362" s="7">
        <v>3060</v>
      </c>
      <c r="E362" s="6">
        <v>3519</v>
      </c>
      <c r="F362" s="4"/>
    </row>
    <row r="363" spans="1:6" x14ac:dyDescent="0.25">
      <c r="A363" s="6" t="s">
        <v>1880</v>
      </c>
      <c r="B363" s="6" t="s">
        <v>1390</v>
      </c>
      <c r="C363" s="6" t="s">
        <v>1417</v>
      </c>
      <c r="D363" s="6" t="s">
        <v>1537</v>
      </c>
      <c r="E363" s="6">
        <v>0</v>
      </c>
    </row>
    <row r="364" spans="1:6" x14ac:dyDescent="0.25">
      <c r="A364" s="10">
        <v>37071</v>
      </c>
      <c r="B364" s="6" t="s">
        <v>1390</v>
      </c>
      <c r="C364" s="6" t="s">
        <v>1417</v>
      </c>
      <c r="D364" s="6" t="s">
        <v>1537</v>
      </c>
      <c r="E364" s="6">
        <v>0</v>
      </c>
    </row>
    <row r="365" spans="1:6" x14ac:dyDescent="0.25">
      <c r="A365" s="10">
        <v>43906</v>
      </c>
      <c r="B365" s="6" t="s">
        <v>1390</v>
      </c>
      <c r="C365" s="6" t="s">
        <v>1417</v>
      </c>
      <c r="D365" s="7">
        <v>1170</v>
      </c>
      <c r="E365" s="6">
        <v>1345.5</v>
      </c>
      <c r="F365" s="4"/>
    </row>
    <row r="366" spans="1:6" x14ac:dyDescent="0.25">
      <c r="A366" s="6" t="s">
        <v>1881</v>
      </c>
      <c r="B366" s="6" t="s">
        <v>1390</v>
      </c>
      <c r="C366" s="6" t="s">
        <v>1417</v>
      </c>
      <c r="D366" s="6" t="s">
        <v>1537</v>
      </c>
      <c r="E366" s="6"/>
    </row>
    <row r="367" spans="1:6" x14ac:dyDescent="0.25">
      <c r="A367" s="6">
        <v>4202</v>
      </c>
      <c r="B367" s="6" t="s">
        <v>1400</v>
      </c>
      <c r="C367" s="6" t="s">
        <v>1417</v>
      </c>
      <c r="D367" s="7">
        <v>4170</v>
      </c>
      <c r="E367" s="6">
        <v>4795.5</v>
      </c>
      <c r="F367" s="4"/>
    </row>
    <row r="368" spans="1:6" x14ac:dyDescent="0.25">
      <c r="A368" s="10">
        <v>40982</v>
      </c>
      <c r="B368" s="6" t="s">
        <v>1401</v>
      </c>
      <c r="C368" s="6" t="s">
        <v>1417</v>
      </c>
      <c r="D368" s="7">
        <v>1840</v>
      </c>
      <c r="E368" s="6">
        <v>2116</v>
      </c>
      <c r="F368" s="4"/>
    </row>
    <row r="369" spans="1:6" x14ac:dyDescent="0.25">
      <c r="A369" s="6">
        <v>1403</v>
      </c>
      <c r="B369" s="6" t="s">
        <v>1402</v>
      </c>
      <c r="C369" s="6" t="s">
        <v>1417</v>
      </c>
      <c r="D369" s="6" t="s">
        <v>1537</v>
      </c>
      <c r="E369" s="6">
        <v>0</v>
      </c>
    </row>
    <row r="370" spans="1:6" x14ac:dyDescent="0.25">
      <c r="A370" s="6" t="s">
        <v>1882</v>
      </c>
      <c r="B370" s="6" t="s">
        <v>1402</v>
      </c>
      <c r="C370" s="6" t="s">
        <v>1417</v>
      </c>
      <c r="D370" s="6" t="s">
        <v>1537</v>
      </c>
      <c r="E370" s="6">
        <v>0</v>
      </c>
    </row>
    <row r="371" spans="1:6" x14ac:dyDescent="0.25">
      <c r="A371" s="6" t="s">
        <v>1883</v>
      </c>
      <c r="B371" s="6" t="s">
        <v>1402</v>
      </c>
      <c r="C371" s="6" t="s">
        <v>1417</v>
      </c>
      <c r="D371" s="6" t="s">
        <v>1537</v>
      </c>
      <c r="E371" s="6">
        <v>0</v>
      </c>
    </row>
    <row r="372" spans="1:6" x14ac:dyDescent="0.25">
      <c r="A372" s="6">
        <v>2997</v>
      </c>
      <c r="B372" s="6" t="s">
        <v>1402</v>
      </c>
      <c r="C372" s="6" t="s">
        <v>1417</v>
      </c>
      <c r="D372" s="6">
        <v>31</v>
      </c>
      <c r="E372" s="6">
        <v>35.65</v>
      </c>
      <c r="F372" s="4"/>
    </row>
    <row r="373" spans="1:6" x14ac:dyDescent="0.25">
      <c r="A373" s="6">
        <v>2996</v>
      </c>
      <c r="B373" s="6" t="s">
        <v>1402</v>
      </c>
      <c r="C373" s="6" t="s">
        <v>1417</v>
      </c>
      <c r="D373" s="6" t="s">
        <v>1537</v>
      </c>
      <c r="E373" s="6">
        <v>0</v>
      </c>
    </row>
    <row r="374" spans="1:6" x14ac:dyDescent="0.25">
      <c r="A374" s="6">
        <v>29466</v>
      </c>
      <c r="B374" s="6" t="s">
        <v>1402</v>
      </c>
      <c r="C374" s="6" t="s">
        <v>1417</v>
      </c>
      <c r="D374" s="6">
        <v>25</v>
      </c>
      <c r="E374" s="6">
        <v>28.75</v>
      </c>
      <c r="F374" s="4"/>
    </row>
    <row r="375" spans="1:6" x14ac:dyDescent="0.25">
      <c r="A375" s="6">
        <v>2971</v>
      </c>
      <c r="B375" s="6" t="s">
        <v>1402</v>
      </c>
      <c r="C375" s="6" t="s">
        <v>1417</v>
      </c>
      <c r="D375" s="6">
        <v>59</v>
      </c>
      <c r="E375" s="6">
        <v>67.849999999999994</v>
      </c>
      <c r="F375" s="4"/>
    </row>
    <row r="376" spans="1:6" x14ac:dyDescent="0.25">
      <c r="A376" s="6">
        <v>1434</v>
      </c>
      <c r="B376" s="6" t="s">
        <v>1402</v>
      </c>
      <c r="C376" s="6" t="s">
        <v>1417</v>
      </c>
      <c r="D376" s="6">
        <v>158</v>
      </c>
      <c r="E376" s="6">
        <v>181.7</v>
      </c>
      <c r="F376" s="4"/>
    </row>
    <row r="377" spans="1:6" x14ac:dyDescent="0.25">
      <c r="A377" s="6" t="s">
        <v>800</v>
      </c>
      <c r="B377" s="6" t="s">
        <v>1403</v>
      </c>
      <c r="C377" s="6" t="s">
        <v>1417</v>
      </c>
      <c r="D377" s="6">
        <v>160</v>
      </c>
      <c r="E377" s="6">
        <v>184</v>
      </c>
      <c r="F377" s="4"/>
    </row>
    <row r="378" spans="1:6" x14ac:dyDescent="0.25">
      <c r="A378" s="6">
        <v>29316</v>
      </c>
      <c r="B378" s="6" t="s">
        <v>1884</v>
      </c>
      <c r="C378" s="6" t="s">
        <v>1417</v>
      </c>
      <c r="D378" s="6" t="s">
        <v>1537</v>
      </c>
      <c r="E378" s="6">
        <v>0</v>
      </c>
    </row>
    <row r="379" spans="1:6" x14ac:dyDescent="0.25">
      <c r="A379" s="6" t="s">
        <v>1885</v>
      </c>
      <c r="B379" s="6" t="s">
        <v>1406</v>
      </c>
      <c r="C379" s="6" t="s">
        <v>1417</v>
      </c>
      <c r="D379" s="6" t="s">
        <v>1537</v>
      </c>
      <c r="E379" s="6">
        <v>0</v>
      </c>
    </row>
    <row r="380" spans="1:6" x14ac:dyDescent="0.25">
      <c r="A380" s="6" t="s">
        <v>1886</v>
      </c>
      <c r="B380" s="6" t="s">
        <v>1406</v>
      </c>
      <c r="C380" s="6" t="s">
        <v>1417</v>
      </c>
      <c r="D380" s="6" t="s">
        <v>1537</v>
      </c>
      <c r="E380" s="6">
        <v>0</v>
      </c>
    </row>
    <row r="381" spans="1:6" x14ac:dyDescent="0.25">
      <c r="A381" s="6" t="s">
        <v>1887</v>
      </c>
      <c r="B381" s="6" t="s">
        <v>1406</v>
      </c>
      <c r="C381" s="6" t="s">
        <v>1417</v>
      </c>
      <c r="D381" s="6" t="s">
        <v>1537</v>
      </c>
      <c r="E381" s="6">
        <v>0</v>
      </c>
    </row>
    <row r="382" spans="1:6" x14ac:dyDescent="0.25">
      <c r="A382" s="6">
        <v>34116</v>
      </c>
      <c r="B382" s="6" t="s">
        <v>1407</v>
      </c>
      <c r="C382" s="6" t="s">
        <v>1417</v>
      </c>
      <c r="D382" s="6" t="s">
        <v>1537</v>
      </c>
      <c r="E382" s="6">
        <v>0</v>
      </c>
    </row>
    <row r="383" spans="1:6" x14ac:dyDescent="0.25">
      <c r="A383" s="6">
        <v>34106</v>
      </c>
      <c r="B383" s="6" t="s">
        <v>1407</v>
      </c>
      <c r="C383" s="6" t="s">
        <v>1417</v>
      </c>
      <c r="D383" s="6">
        <v>123</v>
      </c>
      <c r="E383" s="6">
        <v>141.44999999999999</v>
      </c>
      <c r="F383" s="4"/>
    </row>
    <row r="384" spans="1:6" x14ac:dyDescent="0.25">
      <c r="A384" s="6">
        <v>3420</v>
      </c>
      <c r="B384" s="6" t="s">
        <v>1407</v>
      </c>
      <c r="C384" s="6" t="s">
        <v>1417</v>
      </c>
      <c r="D384" s="6">
        <v>40</v>
      </c>
      <c r="E384" s="6">
        <v>46</v>
      </c>
      <c r="F384" s="4"/>
    </row>
    <row r="385" spans="1:6" x14ac:dyDescent="0.25">
      <c r="A385" s="6">
        <v>34107</v>
      </c>
      <c r="B385" s="6" t="s">
        <v>1407</v>
      </c>
      <c r="C385" s="6" t="s">
        <v>1417</v>
      </c>
      <c r="D385" s="6">
        <v>123</v>
      </c>
      <c r="E385" s="6">
        <v>141.44999999999999</v>
      </c>
      <c r="F385" s="4"/>
    </row>
    <row r="386" spans="1:6" x14ac:dyDescent="0.25">
      <c r="A386" s="6">
        <v>3432</v>
      </c>
      <c r="B386" s="6" t="s">
        <v>1408</v>
      </c>
      <c r="C386" s="6" t="s">
        <v>1417</v>
      </c>
      <c r="D386" s="6">
        <v>41</v>
      </c>
      <c r="E386" s="6">
        <v>47.15</v>
      </c>
      <c r="F386" s="4"/>
    </row>
    <row r="387" spans="1:6" x14ac:dyDescent="0.25">
      <c r="A387" s="6">
        <v>3423</v>
      </c>
      <c r="B387" s="6" t="s">
        <v>1410</v>
      </c>
      <c r="C387" s="6" t="s">
        <v>1417</v>
      </c>
      <c r="D387" s="6">
        <v>40</v>
      </c>
      <c r="E387" s="6">
        <v>46</v>
      </c>
      <c r="F387" s="4"/>
    </row>
    <row r="388" spans="1:6" x14ac:dyDescent="0.25">
      <c r="A388" s="6" t="s">
        <v>804</v>
      </c>
      <c r="B388" s="6" t="s">
        <v>1411</v>
      </c>
      <c r="C388" s="6" t="s">
        <v>1417</v>
      </c>
      <c r="D388" s="6">
        <v>485</v>
      </c>
      <c r="E388" s="6">
        <v>557.75</v>
      </c>
      <c r="F388" s="4"/>
    </row>
    <row r="389" spans="1:6" x14ac:dyDescent="0.25">
      <c r="A389" s="6">
        <v>4208</v>
      </c>
      <c r="B389" s="6" t="s">
        <v>1411</v>
      </c>
      <c r="C389" s="6" t="s">
        <v>1417</v>
      </c>
      <c r="D389" s="6">
        <v>224</v>
      </c>
      <c r="E389" s="6">
        <v>257.60000000000002</v>
      </c>
      <c r="F389" s="4"/>
    </row>
    <row r="390" spans="1:6" x14ac:dyDescent="0.25">
      <c r="A390" s="6">
        <v>2219</v>
      </c>
      <c r="B390" s="6" t="s">
        <v>1412</v>
      </c>
      <c r="C390" s="6" t="s">
        <v>1417</v>
      </c>
      <c r="D390" s="6">
        <v>133</v>
      </c>
      <c r="E390" s="6">
        <v>152.94999999999999</v>
      </c>
      <c r="F390" s="4"/>
    </row>
    <row r="391" spans="1:6" x14ac:dyDescent="0.25">
      <c r="A391" s="6" t="s">
        <v>1888</v>
      </c>
      <c r="B391" s="6" t="s">
        <v>1413</v>
      </c>
      <c r="C391" s="6" t="s">
        <v>1417</v>
      </c>
      <c r="D391" s="6" t="s">
        <v>1537</v>
      </c>
      <c r="E391" s="6">
        <v>0</v>
      </c>
    </row>
    <row r="392" spans="1:6" x14ac:dyDescent="0.25">
      <c r="A392" s="6" t="s">
        <v>1889</v>
      </c>
      <c r="B392" s="6" t="s">
        <v>1413</v>
      </c>
      <c r="C392" s="6" t="s">
        <v>1417</v>
      </c>
      <c r="D392" s="6" t="s">
        <v>1537</v>
      </c>
      <c r="E392" s="6">
        <v>0</v>
      </c>
    </row>
    <row r="393" spans="1:6" x14ac:dyDescent="0.25">
      <c r="A393" s="6" t="s">
        <v>810</v>
      </c>
      <c r="B393" s="6" t="s">
        <v>1413</v>
      </c>
      <c r="C393" s="6" t="s">
        <v>1417</v>
      </c>
      <c r="D393" s="6">
        <v>16</v>
      </c>
      <c r="E393" s="6">
        <v>18.399999999999999</v>
      </c>
      <c r="F393" s="4"/>
    </row>
    <row r="394" spans="1:6" x14ac:dyDescent="0.25">
      <c r="A394" s="6" t="s">
        <v>1890</v>
      </c>
      <c r="B394" s="6" t="s">
        <v>1413</v>
      </c>
      <c r="C394" s="6" t="s">
        <v>1417</v>
      </c>
      <c r="D394" s="6" t="s">
        <v>1537</v>
      </c>
      <c r="E394" s="6">
        <v>0</v>
      </c>
    </row>
    <row r="395" spans="1:6" x14ac:dyDescent="0.25">
      <c r="A395" s="6" t="s">
        <v>1891</v>
      </c>
      <c r="B395" s="6" t="s">
        <v>1413</v>
      </c>
      <c r="C395" s="6" t="s">
        <v>1417</v>
      </c>
      <c r="D395" s="6" t="s">
        <v>1537</v>
      </c>
      <c r="E395" s="6">
        <v>0</v>
      </c>
    </row>
    <row r="396" spans="1:6" x14ac:dyDescent="0.25">
      <c r="A396" s="6">
        <v>3262</v>
      </c>
      <c r="B396" s="6" t="s">
        <v>1413</v>
      </c>
      <c r="C396" s="6" t="s">
        <v>1417</v>
      </c>
      <c r="D396" s="6" t="s">
        <v>1537</v>
      </c>
      <c r="E396" s="6">
        <v>0</v>
      </c>
    </row>
    <row r="397" spans="1:6" x14ac:dyDescent="0.25">
      <c r="A397" s="6" t="s">
        <v>805</v>
      </c>
      <c r="B397" s="6" t="s">
        <v>1413</v>
      </c>
      <c r="C397" s="6" t="s">
        <v>1417</v>
      </c>
      <c r="D397" s="6">
        <v>51</v>
      </c>
      <c r="E397" s="6">
        <v>58.65</v>
      </c>
      <c r="F397" s="4"/>
    </row>
    <row r="398" spans="1:6" x14ac:dyDescent="0.25">
      <c r="A398" s="6">
        <v>32221</v>
      </c>
      <c r="B398" s="6" t="s">
        <v>1892</v>
      </c>
      <c r="C398" s="6" t="s">
        <v>1417</v>
      </c>
      <c r="D398" s="6" t="s">
        <v>1537</v>
      </c>
      <c r="E398" s="6">
        <v>0</v>
      </c>
    </row>
    <row r="399" spans="1:6" x14ac:dyDescent="0.25">
      <c r="A399" s="6" t="s">
        <v>1893</v>
      </c>
      <c r="B399" s="6" t="s">
        <v>1414</v>
      </c>
      <c r="C399" s="6" t="s">
        <v>1417</v>
      </c>
      <c r="D399" s="6" t="s">
        <v>1537</v>
      </c>
      <c r="E399" s="6">
        <v>0</v>
      </c>
    </row>
    <row r="400" spans="1:6" x14ac:dyDescent="0.25">
      <c r="A400" s="6" t="s">
        <v>1894</v>
      </c>
      <c r="B400" s="6" t="s">
        <v>1895</v>
      </c>
      <c r="C400" s="6" t="s">
        <v>1417</v>
      </c>
      <c r="D400" s="6" t="s">
        <v>1537</v>
      </c>
      <c r="E400" s="6">
        <v>0</v>
      </c>
    </row>
    <row r="401" spans="1:12" x14ac:dyDescent="0.25">
      <c r="A401" s="6" t="s">
        <v>1896</v>
      </c>
      <c r="B401" s="6" t="s">
        <v>1415</v>
      </c>
      <c r="C401" s="6" t="s">
        <v>1417</v>
      </c>
      <c r="D401" s="6" t="s">
        <v>1537</v>
      </c>
      <c r="E401" s="6">
        <v>0</v>
      </c>
    </row>
    <row r="402" spans="1:12" outlineLevel="1" x14ac:dyDescent="0.25">
      <c r="A402" s="6" t="s">
        <v>1897</v>
      </c>
      <c r="B402" s="6" t="s">
        <v>1415</v>
      </c>
      <c r="C402" s="6" t="s">
        <v>1417</v>
      </c>
      <c r="D402" s="6" t="s">
        <v>1537</v>
      </c>
      <c r="E402" s="6">
        <v>0</v>
      </c>
    </row>
    <row r="403" spans="1:12" ht="15" customHeight="1" outlineLevel="1" x14ac:dyDescent="0.25">
      <c r="A403" s="8"/>
      <c r="B403" s="8" t="s">
        <v>2746</v>
      </c>
      <c r="C403" s="6" t="s">
        <v>1417</v>
      </c>
      <c r="D403" s="11">
        <v>720</v>
      </c>
      <c r="E403" s="8">
        <f>D403+D403*10%</f>
        <v>792</v>
      </c>
      <c r="F403" s="5"/>
      <c r="G403" s="5"/>
      <c r="H403" s="5"/>
      <c r="I403" s="5"/>
      <c r="J403" s="5"/>
      <c r="K403" s="5"/>
      <c r="L403" s="5"/>
    </row>
    <row r="404" spans="1:12" ht="15" customHeight="1" outlineLevel="1" x14ac:dyDescent="0.25">
      <c r="A404" s="8"/>
      <c r="B404" s="8" t="s">
        <v>2747</v>
      </c>
      <c r="C404" s="6" t="s">
        <v>1417</v>
      </c>
      <c r="D404" s="11">
        <v>720</v>
      </c>
      <c r="E404" s="8">
        <f t="shared" ref="E404:E423" si="0">D404+D404*10%</f>
        <v>792</v>
      </c>
      <c r="F404" s="5"/>
      <c r="G404" s="5"/>
      <c r="H404" s="5"/>
      <c r="I404" s="5"/>
      <c r="J404" s="5"/>
      <c r="K404" s="5"/>
      <c r="L404" s="5"/>
    </row>
    <row r="405" spans="1:12" ht="15" customHeight="1" outlineLevel="1" x14ac:dyDescent="0.25">
      <c r="A405" s="8"/>
      <c r="B405" s="8" t="s">
        <v>2748</v>
      </c>
      <c r="C405" s="6" t="s">
        <v>1417</v>
      </c>
      <c r="D405" s="11">
        <v>720</v>
      </c>
      <c r="E405" s="8">
        <f t="shared" si="0"/>
        <v>792</v>
      </c>
      <c r="F405" s="5"/>
      <c r="G405" s="5"/>
      <c r="H405" s="5"/>
      <c r="I405" s="5"/>
      <c r="J405" s="5"/>
      <c r="K405" s="5"/>
      <c r="L405" s="5"/>
    </row>
    <row r="406" spans="1:12" ht="15" customHeight="1" outlineLevel="1" x14ac:dyDescent="0.25">
      <c r="A406" s="8"/>
      <c r="B406" s="8" t="s">
        <v>2749</v>
      </c>
      <c r="C406" s="6" t="s">
        <v>1417</v>
      </c>
      <c r="D406" s="11">
        <v>720</v>
      </c>
      <c r="E406" s="8">
        <f t="shared" si="0"/>
        <v>792</v>
      </c>
      <c r="F406" s="5"/>
      <c r="G406" s="5"/>
      <c r="H406" s="5"/>
      <c r="I406" s="5"/>
      <c r="J406" s="5"/>
      <c r="K406" s="5"/>
      <c r="L406" s="5"/>
    </row>
    <row r="407" spans="1:12" ht="15" customHeight="1" outlineLevel="1" x14ac:dyDescent="0.25">
      <c r="A407" s="8"/>
      <c r="B407" s="8" t="s">
        <v>2750</v>
      </c>
      <c r="C407" s="6" t="s">
        <v>1417</v>
      </c>
      <c r="D407" s="11">
        <v>720</v>
      </c>
      <c r="E407" s="8">
        <f t="shared" si="0"/>
        <v>792</v>
      </c>
      <c r="F407" s="5"/>
      <c r="G407" s="5"/>
      <c r="H407" s="5"/>
      <c r="I407" s="5"/>
      <c r="J407" s="5"/>
      <c r="K407" s="5"/>
      <c r="L407" s="5"/>
    </row>
    <row r="408" spans="1:12" ht="15" customHeight="1" outlineLevel="1" x14ac:dyDescent="0.25">
      <c r="A408" s="8"/>
      <c r="B408" s="8" t="s">
        <v>2751</v>
      </c>
      <c r="C408" s="6" t="s">
        <v>1417</v>
      </c>
      <c r="D408" s="11">
        <v>720</v>
      </c>
      <c r="E408" s="8">
        <f t="shared" si="0"/>
        <v>792</v>
      </c>
      <c r="F408" s="5"/>
      <c r="G408" s="5"/>
      <c r="H408" s="5"/>
      <c r="I408" s="5"/>
      <c r="J408" s="5"/>
      <c r="K408" s="5"/>
      <c r="L408" s="5"/>
    </row>
    <row r="409" spans="1:12" ht="15" customHeight="1" outlineLevel="1" x14ac:dyDescent="0.25">
      <c r="A409" s="8"/>
      <c r="B409" s="8" t="s">
        <v>2752</v>
      </c>
      <c r="C409" s="6" t="s">
        <v>1417</v>
      </c>
      <c r="D409" s="11">
        <v>530</v>
      </c>
      <c r="E409" s="8">
        <f t="shared" si="0"/>
        <v>583</v>
      </c>
      <c r="F409" s="5"/>
      <c r="G409" s="5"/>
      <c r="H409" s="5"/>
      <c r="I409" s="5"/>
      <c r="J409" s="5"/>
      <c r="K409" s="5"/>
      <c r="L409" s="5"/>
    </row>
    <row r="410" spans="1:12" ht="15" customHeight="1" outlineLevel="1" x14ac:dyDescent="0.25">
      <c r="A410" s="8"/>
      <c r="B410" s="8" t="s">
        <v>2753</v>
      </c>
      <c r="C410" s="6" t="s">
        <v>1417</v>
      </c>
      <c r="D410" s="11">
        <v>530</v>
      </c>
      <c r="E410" s="8">
        <f t="shared" si="0"/>
        <v>583</v>
      </c>
      <c r="F410" s="5"/>
      <c r="G410" s="5"/>
      <c r="H410" s="5"/>
      <c r="I410" s="5"/>
      <c r="J410" s="5"/>
      <c r="K410" s="5"/>
      <c r="L410" s="5"/>
    </row>
    <row r="411" spans="1:12" ht="15" customHeight="1" outlineLevel="1" x14ac:dyDescent="0.25">
      <c r="A411" s="8"/>
      <c r="B411" s="8" t="s">
        <v>2754</v>
      </c>
      <c r="C411" s="6" t="s">
        <v>1417</v>
      </c>
      <c r="D411" s="11">
        <v>530</v>
      </c>
      <c r="E411" s="8">
        <f t="shared" si="0"/>
        <v>583</v>
      </c>
      <c r="F411" s="5"/>
      <c r="G411" s="5"/>
      <c r="H411" s="5"/>
      <c r="I411" s="5"/>
      <c r="J411" s="5"/>
      <c r="K411" s="5"/>
      <c r="L411" s="5"/>
    </row>
    <row r="412" spans="1:12" ht="15" customHeight="1" outlineLevel="1" x14ac:dyDescent="0.25">
      <c r="A412" s="8"/>
      <c r="B412" s="8" t="s">
        <v>2755</v>
      </c>
      <c r="C412" s="6" t="s">
        <v>1417</v>
      </c>
      <c r="D412" s="11">
        <v>530</v>
      </c>
      <c r="E412" s="8">
        <f t="shared" si="0"/>
        <v>583</v>
      </c>
      <c r="F412" s="5"/>
      <c r="G412" s="5"/>
      <c r="H412" s="5"/>
      <c r="I412" s="5"/>
      <c r="J412" s="5"/>
      <c r="K412" s="5"/>
      <c r="L412" s="5"/>
    </row>
    <row r="413" spans="1:12" ht="15" customHeight="1" outlineLevel="1" x14ac:dyDescent="0.25">
      <c r="A413" s="8"/>
      <c r="B413" s="8" t="s">
        <v>2756</v>
      </c>
      <c r="C413" s="6" t="s">
        <v>1417</v>
      </c>
      <c r="D413" s="11">
        <v>530</v>
      </c>
      <c r="E413" s="8">
        <f t="shared" si="0"/>
        <v>583</v>
      </c>
      <c r="F413" s="5"/>
      <c r="G413" s="5"/>
      <c r="H413" s="5"/>
      <c r="I413" s="5"/>
      <c r="J413" s="5"/>
      <c r="K413" s="5"/>
      <c r="L413" s="5"/>
    </row>
    <row r="414" spans="1:12" ht="15" customHeight="1" outlineLevel="1" x14ac:dyDescent="0.25">
      <c r="A414" s="8"/>
      <c r="B414" s="8" t="s">
        <v>2757</v>
      </c>
      <c r="C414" s="6" t="s">
        <v>1417</v>
      </c>
      <c r="D414" s="9">
        <v>1520</v>
      </c>
      <c r="E414" s="8">
        <f t="shared" si="0"/>
        <v>1672</v>
      </c>
      <c r="F414" s="5"/>
      <c r="G414" s="5"/>
      <c r="H414" s="5"/>
      <c r="I414" s="5"/>
      <c r="J414" s="5"/>
      <c r="K414" s="5"/>
      <c r="L414" s="5"/>
    </row>
    <row r="415" spans="1:12" ht="15" customHeight="1" outlineLevel="1" x14ac:dyDescent="0.25">
      <c r="A415" s="8"/>
      <c r="B415" s="8" t="s">
        <v>2758</v>
      </c>
      <c r="C415" s="6" t="s">
        <v>1417</v>
      </c>
      <c r="D415" s="9">
        <v>1520</v>
      </c>
      <c r="E415" s="8">
        <f t="shared" si="0"/>
        <v>1672</v>
      </c>
      <c r="F415" s="5"/>
      <c r="G415" s="5"/>
      <c r="H415" s="5"/>
      <c r="I415" s="5"/>
      <c r="J415" s="5"/>
      <c r="K415" s="5"/>
      <c r="L415" s="5"/>
    </row>
    <row r="416" spans="1:12" ht="15" customHeight="1" outlineLevel="1" x14ac:dyDescent="0.25">
      <c r="A416" s="8"/>
      <c r="B416" s="8" t="s">
        <v>2759</v>
      </c>
      <c r="C416" s="6" t="s">
        <v>1417</v>
      </c>
      <c r="D416" s="9">
        <v>1520</v>
      </c>
      <c r="E416" s="8">
        <f t="shared" si="0"/>
        <v>1672</v>
      </c>
      <c r="F416" s="5"/>
      <c r="G416" s="5"/>
      <c r="H416" s="5"/>
      <c r="I416" s="5"/>
      <c r="J416" s="5"/>
      <c r="K416" s="5"/>
      <c r="L416" s="5"/>
    </row>
    <row r="417" spans="1:12" ht="15" customHeight="1" outlineLevel="1" x14ac:dyDescent="0.25">
      <c r="A417" s="8"/>
      <c r="B417" s="8" t="s">
        <v>2760</v>
      </c>
      <c r="C417" s="6" t="s">
        <v>1417</v>
      </c>
      <c r="D417" s="9">
        <v>1520</v>
      </c>
      <c r="E417" s="8">
        <f t="shared" si="0"/>
        <v>1672</v>
      </c>
      <c r="F417" s="5"/>
      <c r="G417" s="5"/>
      <c r="H417" s="5"/>
      <c r="I417" s="5"/>
      <c r="J417" s="5"/>
      <c r="K417" s="5"/>
      <c r="L417" s="5"/>
    </row>
    <row r="418" spans="1:12" ht="15" customHeight="1" outlineLevel="1" x14ac:dyDescent="0.25">
      <c r="A418" s="8"/>
      <c r="B418" s="8" t="s">
        <v>2761</v>
      </c>
      <c r="C418" s="6" t="s">
        <v>1417</v>
      </c>
      <c r="D418" s="9">
        <v>1520</v>
      </c>
      <c r="E418" s="8">
        <f t="shared" si="0"/>
        <v>1672</v>
      </c>
      <c r="F418" s="5"/>
      <c r="G418" s="5"/>
      <c r="H418" s="5"/>
      <c r="I418" s="5"/>
      <c r="J418" s="5"/>
      <c r="K418" s="5"/>
      <c r="L418" s="5"/>
    </row>
    <row r="419" spans="1:12" ht="15" customHeight="1" outlineLevel="1" x14ac:dyDescent="0.25">
      <c r="A419" s="8"/>
      <c r="B419" s="8" t="s">
        <v>2762</v>
      </c>
      <c r="C419" s="6" t="s">
        <v>1417</v>
      </c>
      <c r="D419" s="11">
        <v>695</v>
      </c>
      <c r="E419" s="8">
        <f t="shared" si="0"/>
        <v>764.5</v>
      </c>
      <c r="F419" s="5"/>
      <c r="G419" s="5"/>
      <c r="H419" s="5"/>
      <c r="I419" s="5"/>
      <c r="J419" s="5"/>
      <c r="K419" s="5"/>
      <c r="L419" s="5"/>
    </row>
    <row r="420" spans="1:12" ht="15" customHeight="1" outlineLevel="1" x14ac:dyDescent="0.25">
      <c r="A420" s="8"/>
      <c r="B420" s="8" t="s">
        <v>2763</v>
      </c>
      <c r="C420" s="6" t="s">
        <v>1417</v>
      </c>
      <c r="D420" s="11">
        <v>695</v>
      </c>
      <c r="E420" s="8">
        <f t="shared" si="0"/>
        <v>764.5</v>
      </c>
      <c r="F420" s="5"/>
      <c r="G420" s="5"/>
      <c r="H420" s="5"/>
      <c r="I420" s="5"/>
      <c r="J420" s="5"/>
      <c r="K420" s="5"/>
      <c r="L420" s="5"/>
    </row>
    <row r="421" spans="1:12" ht="15" customHeight="1" outlineLevel="1" x14ac:dyDescent="0.25">
      <c r="A421" s="8"/>
      <c r="B421" s="8" t="s">
        <v>2764</v>
      </c>
      <c r="C421" s="6" t="s">
        <v>1417</v>
      </c>
      <c r="D421" s="11">
        <v>905</v>
      </c>
      <c r="E421" s="8">
        <f t="shared" si="0"/>
        <v>995.5</v>
      </c>
      <c r="F421" s="5"/>
      <c r="G421" s="5"/>
      <c r="H421" s="5"/>
      <c r="I421" s="5"/>
      <c r="J421" s="5"/>
      <c r="K421" s="5"/>
      <c r="L421" s="5"/>
    </row>
    <row r="422" spans="1:12" ht="15" customHeight="1" outlineLevel="1" x14ac:dyDescent="0.25">
      <c r="A422" s="8"/>
      <c r="B422" s="8" t="s">
        <v>2765</v>
      </c>
      <c r="C422" s="6" t="s">
        <v>1417</v>
      </c>
      <c r="D422" s="11">
        <v>695</v>
      </c>
      <c r="E422" s="8">
        <f t="shared" si="0"/>
        <v>764.5</v>
      </c>
      <c r="F422" s="5"/>
      <c r="G422" s="5"/>
      <c r="H422" s="5"/>
      <c r="I422" s="5"/>
      <c r="J422" s="5"/>
      <c r="K422" s="5"/>
      <c r="L422" s="5"/>
    </row>
    <row r="423" spans="1:12" ht="15" customHeight="1" x14ac:dyDescent="0.25">
      <c r="A423" s="8"/>
      <c r="B423" s="8" t="s">
        <v>2766</v>
      </c>
      <c r="C423" s="6" t="s">
        <v>1417</v>
      </c>
      <c r="D423" s="11">
        <v>825</v>
      </c>
      <c r="E423" s="8">
        <f t="shared" si="0"/>
        <v>907.5</v>
      </c>
      <c r="F423" s="5"/>
      <c r="G423" s="5"/>
      <c r="H423" s="5"/>
      <c r="I423" s="5"/>
      <c r="J423" s="5"/>
      <c r="K423" s="5"/>
      <c r="L423" s="5"/>
    </row>
    <row r="424" spans="1:12" ht="26.25" x14ac:dyDescent="0.35">
      <c r="A424" s="16" t="s">
        <v>1898</v>
      </c>
      <c r="B424" s="16"/>
      <c r="C424" s="16"/>
      <c r="D424" s="16"/>
      <c r="E424" s="16"/>
    </row>
    <row r="425" spans="1:12" x14ac:dyDescent="0.25">
      <c r="A425" s="12" t="s">
        <v>2738</v>
      </c>
      <c r="B425" s="12" t="s">
        <v>2739</v>
      </c>
      <c r="C425" s="12" t="s">
        <v>2740</v>
      </c>
      <c r="D425" s="12" t="s">
        <v>2741</v>
      </c>
      <c r="E425" s="13" t="s">
        <v>2742</v>
      </c>
    </row>
    <row r="426" spans="1:12" x14ac:dyDescent="0.25">
      <c r="A426" s="6" t="s">
        <v>0</v>
      </c>
      <c r="B426" s="6" t="s">
        <v>816</v>
      </c>
      <c r="C426" s="6" t="s">
        <v>1417</v>
      </c>
      <c r="D426" s="7">
        <v>7000</v>
      </c>
      <c r="E426" s="6">
        <v>8050</v>
      </c>
      <c r="F426" s="4"/>
    </row>
    <row r="427" spans="1:12" x14ac:dyDescent="0.25">
      <c r="A427" s="6" t="s">
        <v>7</v>
      </c>
      <c r="B427" s="6" t="s">
        <v>821</v>
      </c>
      <c r="C427" s="6" t="s">
        <v>1417</v>
      </c>
      <c r="D427" s="7">
        <v>25230</v>
      </c>
      <c r="E427" s="6">
        <v>29014.5</v>
      </c>
      <c r="F427" s="4"/>
    </row>
    <row r="428" spans="1:12" x14ac:dyDescent="0.25">
      <c r="A428" s="6"/>
      <c r="B428" s="6" t="s">
        <v>2848</v>
      </c>
      <c r="C428" s="6" t="s">
        <v>1417</v>
      </c>
      <c r="D428" s="6">
        <v>14</v>
      </c>
      <c r="E428" s="6">
        <v>16.100000000000001</v>
      </c>
      <c r="F428" s="4"/>
    </row>
    <row r="429" spans="1:12" x14ac:dyDescent="0.25">
      <c r="A429" s="6" t="s">
        <v>41</v>
      </c>
      <c r="B429" s="6" t="s">
        <v>852</v>
      </c>
      <c r="C429" s="6" t="s">
        <v>1417</v>
      </c>
      <c r="D429" s="6">
        <v>15</v>
      </c>
      <c r="E429" s="6">
        <v>17.25</v>
      </c>
      <c r="F429" s="4"/>
    </row>
    <row r="430" spans="1:12" x14ac:dyDescent="0.25">
      <c r="A430" s="6">
        <v>510</v>
      </c>
      <c r="B430" s="6" t="s">
        <v>1899</v>
      </c>
      <c r="C430" s="6" t="s">
        <v>1417</v>
      </c>
      <c r="D430" s="6" t="s">
        <v>1537</v>
      </c>
      <c r="E430" s="6">
        <v>0</v>
      </c>
    </row>
    <row r="431" spans="1:12" x14ac:dyDescent="0.25">
      <c r="A431" s="6" t="s">
        <v>47</v>
      </c>
      <c r="B431" s="6" t="s">
        <v>859</v>
      </c>
      <c r="C431" s="6" t="s">
        <v>1417</v>
      </c>
      <c r="D431" s="6">
        <v>9</v>
      </c>
      <c r="E431" s="6">
        <v>10.35</v>
      </c>
      <c r="F431" s="4"/>
    </row>
    <row r="432" spans="1:12" x14ac:dyDescent="0.25">
      <c r="A432" s="6">
        <v>7324</v>
      </c>
      <c r="B432" s="6" t="s">
        <v>867</v>
      </c>
      <c r="C432" s="6" t="s">
        <v>1417</v>
      </c>
      <c r="D432" s="6" t="s">
        <v>1537</v>
      </c>
      <c r="E432" s="6">
        <v>0</v>
      </c>
    </row>
    <row r="433" spans="1:6" x14ac:dyDescent="0.25">
      <c r="A433" s="6">
        <v>76106</v>
      </c>
      <c r="B433" s="6" t="s">
        <v>867</v>
      </c>
      <c r="C433" s="6" t="s">
        <v>1417</v>
      </c>
      <c r="D433" s="6" t="s">
        <v>1537</v>
      </c>
      <c r="E433" s="6">
        <v>0</v>
      </c>
    </row>
    <row r="434" spans="1:6" x14ac:dyDescent="0.25">
      <c r="A434" s="6" t="s">
        <v>65</v>
      </c>
      <c r="B434" s="6" t="s">
        <v>874</v>
      </c>
      <c r="C434" s="6" t="s">
        <v>1417</v>
      </c>
      <c r="D434" s="7">
        <v>3410</v>
      </c>
      <c r="E434" s="6">
        <v>3921.5</v>
      </c>
      <c r="F434" s="4"/>
    </row>
    <row r="435" spans="1:6" x14ac:dyDescent="0.25">
      <c r="A435" s="6" t="s">
        <v>1900</v>
      </c>
      <c r="B435" s="6" t="s">
        <v>880</v>
      </c>
      <c r="C435" s="6" t="s">
        <v>1417</v>
      </c>
      <c r="D435" s="6" t="s">
        <v>1537</v>
      </c>
      <c r="E435" s="6">
        <v>0</v>
      </c>
    </row>
    <row r="436" spans="1:6" x14ac:dyDescent="0.25">
      <c r="A436" s="6">
        <v>6465</v>
      </c>
      <c r="B436" s="6" t="s">
        <v>880</v>
      </c>
      <c r="C436" s="6" t="s">
        <v>1417</v>
      </c>
      <c r="D436" s="6" t="s">
        <v>1537</v>
      </c>
      <c r="E436" s="6">
        <v>0</v>
      </c>
    </row>
    <row r="437" spans="1:6" x14ac:dyDescent="0.25">
      <c r="A437" s="6">
        <v>6583</v>
      </c>
      <c r="B437" s="6" t="s">
        <v>1901</v>
      </c>
      <c r="C437" s="6" t="s">
        <v>1417</v>
      </c>
      <c r="D437" s="6" t="s">
        <v>1537</v>
      </c>
      <c r="E437" s="6">
        <v>0</v>
      </c>
    </row>
    <row r="438" spans="1:6" x14ac:dyDescent="0.25">
      <c r="A438" s="6">
        <v>6339</v>
      </c>
      <c r="B438" s="6" t="s">
        <v>1901</v>
      </c>
      <c r="C438" s="6" t="s">
        <v>1417</v>
      </c>
      <c r="D438" s="6" t="s">
        <v>1537</v>
      </c>
      <c r="E438" s="6">
        <v>0</v>
      </c>
    </row>
    <row r="439" spans="1:6" x14ac:dyDescent="0.25">
      <c r="A439" s="6" t="s">
        <v>90</v>
      </c>
      <c r="B439" s="6" t="s">
        <v>889</v>
      </c>
      <c r="C439" s="6" t="s">
        <v>1417</v>
      </c>
      <c r="D439" s="6">
        <v>387</v>
      </c>
      <c r="E439" s="6">
        <v>445.05</v>
      </c>
      <c r="F439" s="4"/>
    </row>
    <row r="440" spans="1:6" x14ac:dyDescent="0.25">
      <c r="A440" s="6" t="s">
        <v>1902</v>
      </c>
      <c r="B440" s="6" t="s">
        <v>1903</v>
      </c>
      <c r="C440" s="6" t="s">
        <v>1417</v>
      </c>
      <c r="D440" s="6" t="s">
        <v>1537</v>
      </c>
      <c r="E440" s="6">
        <v>0</v>
      </c>
    </row>
    <row r="441" spans="1:6" x14ac:dyDescent="0.25">
      <c r="A441" s="6" t="s">
        <v>1904</v>
      </c>
      <c r="B441" s="6" t="s">
        <v>901</v>
      </c>
      <c r="C441" s="6" t="s">
        <v>1417</v>
      </c>
      <c r="D441" s="6" t="s">
        <v>1537</v>
      </c>
      <c r="E441" s="6">
        <v>0</v>
      </c>
    </row>
    <row r="442" spans="1:6" x14ac:dyDescent="0.25">
      <c r="A442" s="6" t="s">
        <v>1905</v>
      </c>
      <c r="B442" s="6" t="s">
        <v>901</v>
      </c>
      <c r="C442" s="6" t="s">
        <v>1417</v>
      </c>
      <c r="D442" s="6" t="s">
        <v>1537</v>
      </c>
      <c r="E442" s="6">
        <v>0</v>
      </c>
    </row>
    <row r="443" spans="1:6" x14ac:dyDescent="0.25">
      <c r="A443" s="6">
        <v>766</v>
      </c>
      <c r="B443" s="6" t="s">
        <v>901</v>
      </c>
      <c r="C443" s="6" t="s">
        <v>1417</v>
      </c>
      <c r="D443" s="6" t="s">
        <v>1537</v>
      </c>
      <c r="E443" s="6">
        <v>0</v>
      </c>
    </row>
    <row r="444" spans="1:6" x14ac:dyDescent="0.25">
      <c r="A444" s="6">
        <v>7323</v>
      </c>
      <c r="B444" s="6" t="s">
        <v>901</v>
      </c>
      <c r="C444" s="6" t="s">
        <v>1417</v>
      </c>
      <c r="D444" s="6" t="s">
        <v>1537</v>
      </c>
      <c r="E444" s="6">
        <v>0</v>
      </c>
    </row>
    <row r="445" spans="1:6" x14ac:dyDescent="0.25">
      <c r="A445" s="6" t="s">
        <v>1906</v>
      </c>
      <c r="B445" s="6" t="s">
        <v>901</v>
      </c>
      <c r="C445" s="6" t="s">
        <v>1417</v>
      </c>
      <c r="D445" s="6" t="s">
        <v>1537</v>
      </c>
      <c r="E445" s="6">
        <v>0</v>
      </c>
    </row>
    <row r="446" spans="1:6" x14ac:dyDescent="0.25">
      <c r="A446" s="6" t="s">
        <v>1907</v>
      </c>
      <c r="B446" s="6" t="s">
        <v>908</v>
      </c>
      <c r="C446" s="6" t="s">
        <v>1417</v>
      </c>
      <c r="D446" s="6" t="s">
        <v>1537</v>
      </c>
      <c r="E446" s="6">
        <v>0</v>
      </c>
    </row>
    <row r="447" spans="1:6" x14ac:dyDescent="0.25">
      <c r="A447" s="6" t="s">
        <v>161</v>
      </c>
      <c r="B447" s="6" t="s">
        <v>932</v>
      </c>
      <c r="C447" s="6" t="s">
        <v>1417</v>
      </c>
      <c r="D447" s="6">
        <v>965</v>
      </c>
      <c r="E447" s="6">
        <v>1109.75</v>
      </c>
      <c r="F447" s="4"/>
    </row>
    <row r="448" spans="1:6" x14ac:dyDescent="0.25">
      <c r="A448" s="6" t="s">
        <v>1908</v>
      </c>
      <c r="B448" s="6" t="s">
        <v>1909</v>
      </c>
      <c r="C448" s="6" t="s">
        <v>1417</v>
      </c>
      <c r="D448" s="6" t="s">
        <v>1537</v>
      </c>
      <c r="E448" s="6">
        <v>0</v>
      </c>
    </row>
    <row r="449" spans="1:6" x14ac:dyDescent="0.25">
      <c r="A449" s="6">
        <v>739</v>
      </c>
      <c r="B449" s="6" t="s">
        <v>963</v>
      </c>
      <c r="C449" s="6" t="s">
        <v>1417</v>
      </c>
      <c r="D449" s="6">
        <v>306</v>
      </c>
      <c r="E449" s="6">
        <v>351.9</v>
      </c>
      <c r="F449" s="4"/>
    </row>
    <row r="450" spans="1:6" x14ac:dyDescent="0.25">
      <c r="A450" s="6">
        <v>67248</v>
      </c>
      <c r="B450" s="6" t="s">
        <v>970</v>
      </c>
      <c r="C450" s="6" t="s">
        <v>1417</v>
      </c>
      <c r="D450" s="6" t="s">
        <v>1537</v>
      </c>
      <c r="E450" s="6">
        <v>0</v>
      </c>
    </row>
    <row r="451" spans="1:6" x14ac:dyDescent="0.25">
      <c r="A451" s="6">
        <v>3159</v>
      </c>
      <c r="B451" s="6" t="s">
        <v>971</v>
      </c>
      <c r="C451" s="6" t="s">
        <v>1417</v>
      </c>
      <c r="D451" s="6">
        <v>115</v>
      </c>
      <c r="E451" s="6">
        <v>132.25</v>
      </c>
      <c r="F451" s="4"/>
    </row>
    <row r="452" spans="1:6" x14ac:dyDescent="0.25">
      <c r="A452" s="6">
        <v>72105</v>
      </c>
      <c r="B452" s="6" t="s">
        <v>974</v>
      </c>
      <c r="C452" s="6" t="s">
        <v>1417</v>
      </c>
      <c r="D452" s="6">
        <v>67</v>
      </c>
      <c r="E452" s="6">
        <v>77.05</v>
      </c>
      <c r="F452" s="4"/>
    </row>
    <row r="453" spans="1:6" x14ac:dyDescent="0.25">
      <c r="A453" s="6" t="s">
        <v>1910</v>
      </c>
      <c r="B453" s="6" t="s">
        <v>983</v>
      </c>
      <c r="C453" s="6" t="s">
        <v>1417</v>
      </c>
      <c r="D453" s="6" t="s">
        <v>1537</v>
      </c>
      <c r="E453" s="6">
        <v>0</v>
      </c>
    </row>
    <row r="454" spans="1:6" x14ac:dyDescent="0.25">
      <c r="A454" s="6">
        <v>67218</v>
      </c>
      <c r="B454" s="6" t="s">
        <v>987</v>
      </c>
      <c r="C454" s="6" t="s">
        <v>1417</v>
      </c>
      <c r="D454" s="6">
        <v>440</v>
      </c>
      <c r="E454" s="6">
        <v>506</v>
      </c>
      <c r="F454" s="4"/>
    </row>
    <row r="455" spans="1:6" x14ac:dyDescent="0.25">
      <c r="A455" s="6" t="s">
        <v>192</v>
      </c>
      <c r="B455" s="6" t="s">
        <v>988</v>
      </c>
      <c r="C455" s="6" t="s">
        <v>1417</v>
      </c>
      <c r="D455" s="6">
        <v>540</v>
      </c>
      <c r="E455" s="6">
        <v>621</v>
      </c>
      <c r="F455" s="4"/>
    </row>
    <row r="456" spans="1:6" x14ac:dyDescent="0.25">
      <c r="A456" s="6">
        <v>516</v>
      </c>
      <c r="B456" s="6" t="s">
        <v>1911</v>
      </c>
      <c r="C456" s="6" t="s">
        <v>1417</v>
      </c>
      <c r="D456" s="6" t="s">
        <v>1537</v>
      </c>
      <c r="E456" s="6">
        <v>0</v>
      </c>
    </row>
    <row r="457" spans="1:6" x14ac:dyDescent="0.25">
      <c r="A457" s="6">
        <v>67480</v>
      </c>
      <c r="B457" s="6" t="s">
        <v>1912</v>
      </c>
      <c r="C457" s="6" t="s">
        <v>1417</v>
      </c>
      <c r="D457" s="6" t="s">
        <v>1537</v>
      </c>
      <c r="E457" s="6">
        <v>0</v>
      </c>
    </row>
    <row r="458" spans="1:6" x14ac:dyDescent="0.25">
      <c r="A458" s="6" t="s">
        <v>1913</v>
      </c>
      <c r="B458" s="6" t="s">
        <v>1008</v>
      </c>
      <c r="C458" s="6" t="s">
        <v>1417</v>
      </c>
      <c r="D458" s="6" t="s">
        <v>1537</v>
      </c>
      <c r="E458" s="6">
        <v>0</v>
      </c>
    </row>
    <row r="459" spans="1:6" x14ac:dyDescent="0.25">
      <c r="A459" s="6" t="s">
        <v>212</v>
      </c>
      <c r="B459" s="6" t="s">
        <v>1008</v>
      </c>
      <c r="C459" s="6" t="s">
        <v>1417</v>
      </c>
      <c r="D459" s="7">
        <v>2650</v>
      </c>
      <c r="E459" s="6">
        <v>3047.5</v>
      </c>
      <c r="F459" s="4"/>
    </row>
    <row r="460" spans="1:6" x14ac:dyDescent="0.25">
      <c r="A460" s="6" t="s">
        <v>1914</v>
      </c>
      <c r="B460" s="6" t="s">
        <v>1008</v>
      </c>
      <c r="C460" s="6" t="s">
        <v>1417</v>
      </c>
      <c r="D460" s="6" t="s">
        <v>1537</v>
      </c>
      <c r="E460" s="6">
        <v>0</v>
      </c>
    </row>
    <row r="461" spans="1:6" x14ac:dyDescent="0.25">
      <c r="A461" s="6" t="s">
        <v>1915</v>
      </c>
      <c r="B461" s="6" t="s">
        <v>1008</v>
      </c>
      <c r="C461" s="6" t="s">
        <v>1417</v>
      </c>
      <c r="D461" s="6" t="s">
        <v>1537</v>
      </c>
      <c r="E461" s="6">
        <v>0</v>
      </c>
    </row>
    <row r="462" spans="1:6" x14ac:dyDescent="0.25">
      <c r="A462" s="6" t="s">
        <v>1916</v>
      </c>
      <c r="B462" s="6" t="s">
        <v>1013</v>
      </c>
      <c r="C462" s="6" t="s">
        <v>1417</v>
      </c>
      <c r="D462" s="6" t="s">
        <v>1537</v>
      </c>
      <c r="E462" s="6">
        <v>0</v>
      </c>
    </row>
    <row r="463" spans="1:6" x14ac:dyDescent="0.25">
      <c r="A463" s="6" t="s">
        <v>1917</v>
      </c>
      <c r="B463" s="6" t="s">
        <v>1013</v>
      </c>
      <c r="C463" s="6" t="s">
        <v>1417</v>
      </c>
      <c r="D463" s="6" t="s">
        <v>1537</v>
      </c>
      <c r="E463" s="6">
        <v>0</v>
      </c>
    </row>
    <row r="464" spans="1:6" x14ac:dyDescent="0.25">
      <c r="A464" s="6">
        <v>67315</v>
      </c>
      <c r="B464" s="6" t="s">
        <v>1013</v>
      </c>
      <c r="C464" s="6" t="s">
        <v>1417</v>
      </c>
      <c r="D464" s="6" t="s">
        <v>1537</v>
      </c>
      <c r="E464" s="6">
        <v>0</v>
      </c>
    </row>
    <row r="465" spans="1:6" x14ac:dyDescent="0.25">
      <c r="A465" s="6" t="s">
        <v>1918</v>
      </c>
      <c r="B465" s="6" t="s">
        <v>1013</v>
      </c>
      <c r="C465" s="6" t="s">
        <v>1417</v>
      </c>
      <c r="D465" s="6" t="s">
        <v>1537</v>
      </c>
      <c r="E465" s="6">
        <v>0</v>
      </c>
    </row>
    <row r="466" spans="1:6" x14ac:dyDescent="0.25">
      <c r="A466" s="6">
        <v>67157</v>
      </c>
      <c r="B466" s="6" t="s">
        <v>1013</v>
      </c>
      <c r="C466" s="6" t="s">
        <v>1417</v>
      </c>
      <c r="D466" s="6">
        <v>97</v>
      </c>
      <c r="E466" s="6">
        <v>111.55</v>
      </c>
      <c r="F466" s="4"/>
    </row>
    <row r="467" spans="1:6" x14ac:dyDescent="0.25">
      <c r="A467" s="6">
        <v>3174</v>
      </c>
      <c r="B467" s="6" t="s">
        <v>1013</v>
      </c>
      <c r="C467" s="6" t="s">
        <v>1417</v>
      </c>
      <c r="D467" s="6">
        <v>155</v>
      </c>
      <c r="E467" s="6">
        <v>178.25</v>
      </c>
      <c r="F467" s="4"/>
    </row>
    <row r="468" spans="1:6" x14ac:dyDescent="0.25">
      <c r="A468" s="6">
        <v>46766</v>
      </c>
      <c r="B468" s="6" t="s">
        <v>1013</v>
      </c>
      <c r="C468" s="6" t="s">
        <v>1417</v>
      </c>
      <c r="D468" s="6">
        <v>15</v>
      </c>
      <c r="E468" s="6">
        <v>17.25</v>
      </c>
      <c r="F468" s="4"/>
    </row>
    <row r="469" spans="1:6" x14ac:dyDescent="0.25">
      <c r="A469" s="6" t="s">
        <v>1919</v>
      </c>
      <c r="B469" s="6" t="s">
        <v>1013</v>
      </c>
      <c r="C469" s="6" t="s">
        <v>1417</v>
      </c>
      <c r="D469" s="6" t="s">
        <v>1537</v>
      </c>
      <c r="E469" s="6">
        <v>0</v>
      </c>
    </row>
    <row r="470" spans="1:6" x14ac:dyDescent="0.25">
      <c r="A470" s="6" t="s">
        <v>238</v>
      </c>
      <c r="B470" s="6" t="s">
        <v>1013</v>
      </c>
      <c r="C470" s="6" t="s">
        <v>1417</v>
      </c>
      <c r="D470" s="6">
        <v>14</v>
      </c>
      <c r="E470" s="6">
        <v>16.100000000000001</v>
      </c>
      <c r="F470" s="4"/>
    </row>
    <row r="471" spans="1:6" x14ac:dyDescent="0.25">
      <c r="A471" s="6">
        <v>40911</v>
      </c>
      <c r="B471" s="6" t="s">
        <v>1920</v>
      </c>
      <c r="C471" s="6" t="s">
        <v>1417</v>
      </c>
      <c r="D471" s="6" t="s">
        <v>1537</v>
      </c>
      <c r="E471" s="6">
        <v>0</v>
      </c>
    </row>
    <row r="472" spans="1:6" x14ac:dyDescent="0.25">
      <c r="A472" s="6" t="s">
        <v>268</v>
      </c>
      <c r="B472" s="6" t="s">
        <v>1019</v>
      </c>
      <c r="C472" s="6" t="s">
        <v>1417</v>
      </c>
      <c r="D472" s="6">
        <v>8</v>
      </c>
      <c r="E472" s="6">
        <v>9.1999999999999993</v>
      </c>
      <c r="F472" s="4"/>
    </row>
    <row r="473" spans="1:6" x14ac:dyDescent="0.25">
      <c r="A473" s="6" t="s">
        <v>269</v>
      </c>
      <c r="B473" s="6" t="s">
        <v>1020</v>
      </c>
      <c r="C473" s="6" t="s">
        <v>1417</v>
      </c>
      <c r="D473" s="6">
        <v>82</v>
      </c>
      <c r="E473" s="6">
        <v>94.3</v>
      </c>
      <c r="F473" s="4"/>
    </row>
    <row r="474" spans="1:6" x14ac:dyDescent="0.25">
      <c r="A474" s="6" t="s">
        <v>290</v>
      </c>
      <c r="B474" s="6" t="s">
        <v>1031</v>
      </c>
      <c r="C474" s="6" t="s">
        <v>1417</v>
      </c>
      <c r="D474" s="6">
        <v>423</v>
      </c>
      <c r="E474" s="6">
        <v>486.45</v>
      </c>
      <c r="F474" s="4"/>
    </row>
    <row r="475" spans="1:6" x14ac:dyDescent="0.25">
      <c r="A475" s="6" t="s">
        <v>291</v>
      </c>
      <c r="B475" s="6" t="s">
        <v>1032</v>
      </c>
      <c r="C475" s="6" t="s">
        <v>1417</v>
      </c>
      <c r="D475" s="6">
        <v>194</v>
      </c>
      <c r="E475" s="6">
        <v>223.1</v>
      </c>
      <c r="F475" s="4"/>
    </row>
    <row r="476" spans="1:6" x14ac:dyDescent="0.25">
      <c r="A476" s="6" t="s">
        <v>292</v>
      </c>
      <c r="B476" s="6" t="s">
        <v>1033</v>
      </c>
      <c r="C476" s="6" t="s">
        <v>1417</v>
      </c>
      <c r="D476" s="6">
        <v>123</v>
      </c>
      <c r="E476" s="6">
        <v>141.44999999999999</v>
      </c>
      <c r="F476" s="4"/>
    </row>
    <row r="477" spans="1:6" x14ac:dyDescent="0.25">
      <c r="A477" s="6" t="s">
        <v>314</v>
      </c>
      <c r="B477" s="6" t="s">
        <v>1046</v>
      </c>
      <c r="C477" s="6" t="s">
        <v>1417</v>
      </c>
      <c r="D477" s="6">
        <v>204</v>
      </c>
      <c r="E477" s="6">
        <v>234.6</v>
      </c>
      <c r="F477" s="4"/>
    </row>
    <row r="478" spans="1:6" x14ac:dyDescent="0.25">
      <c r="A478" s="6">
        <v>5719</v>
      </c>
      <c r="B478" s="6" t="s">
        <v>1047</v>
      </c>
      <c r="C478" s="6" t="s">
        <v>1417</v>
      </c>
      <c r="D478" s="6">
        <v>420</v>
      </c>
      <c r="E478" s="6">
        <v>483</v>
      </c>
      <c r="F478" s="4"/>
    </row>
    <row r="479" spans="1:6" x14ac:dyDescent="0.25">
      <c r="A479" s="6">
        <v>73103</v>
      </c>
      <c r="B479" s="6" t="s">
        <v>1921</v>
      </c>
      <c r="C479" s="6" t="s">
        <v>1417</v>
      </c>
      <c r="D479" s="6" t="s">
        <v>1537</v>
      </c>
      <c r="E479" s="6">
        <v>0</v>
      </c>
    </row>
    <row r="480" spans="1:6" x14ac:dyDescent="0.25">
      <c r="A480" s="10">
        <v>25947</v>
      </c>
      <c r="B480" s="6" t="s">
        <v>1922</v>
      </c>
      <c r="C480" s="6" t="s">
        <v>1417</v>
      </c>
      <c r="D480" s="6" t="s">
        <v>1537</v>
      </c>
      <c r="E480" s="6">
        <v>0</v>
      </c>
    </row>
    <row r="481" spans="1:6" x14ac:dyDescent="0.25">
      <c r="A481" s="6">
        <v>7213</v>
      </c>
      <c r="B481" s="6" t="s">
        <v>1098</v>
      </c>
      <c r="C481" s="6" t="s">
        <v>1417</v>
      </c>
      <c r="D481" s="6">
        <v>75</v>
      </c>
      <c r="E481" s="6">
        <v>86.25</v>
      </c>
      <c r="F481" s="4"/>
    </row>
    <row r="482" spans="1:6" x14ac:dyDescent="0.25">
      <c r="A482" s="6" t="s">
        <v>400</v>
      </c>
      <c r="B482" s="6" t="s">
        <v>1100</v>
      </c>
      <c r="C482" s="6" t="s">
        <v>1417</v>
      </c>
      <c r="D482" s="7">
        <v>2450</v>
      </c>
      <c r="E482" s="6">
        <v>2817.5</v>
      </c>
      <c r="F482" s="4"/>
    </row>
    <row r="483" spans="1:6" x14ac:dyDescent="0.25">
      <c r="A483" s="6" t="s">
        <v>405</v>
      </c>
      <c r="B483" s="6" t="s">
        <v>1105</v>
      </c>
      <c r="C483" s="6" t="s">
        <v>1417</v>
      </c>
      <c r="D483" s="6">
        <v>765</v>
      </c>
      <c r="E483" s="6">
        <v>879.75</v>
      </c>
      <c r="F483" s="4"/>
    </row>
    <row r="484" spans="1:6" x14ac:dyDescent="0.25">
      <c r="A484" s="6"/>
      <c r="B484" s="6" t="s">
        <v>2849</v>
      </c>
      <c r="C484" s="6" t="s">
        <v>1417</v>
      </c>
      <c r="D484" s="6" t="s">
        <v>1537</v>
      </c>
      <c r="E484" s="6">
        <v>0</v>
      </c>
    </row>
    <row r="485" spans="1:6" x14ac:dyDescent="0.25">
      <c r="A485" s="6"/>
      <c r="B485" s="6" t="s">
        <v>2850</v>
      </c>
      <c r="C485" s="6" t="s">
        <v>1417</v>
      </c>
      <c r="D485" s="7">
        <v>2650</v>
      </c>
      <c r="E485" s="6">
        <v>3047.5</v>
      </c>
      <c r="F485" s="4"/>
    </row>
    <row r="486" spans="1:6" x14ac:dyDescent="0.25">
      <c r="A486" s="6" t="s">
        <v>1923</v>
      </c>
      <c r="B486" s="6" t="s">
        <v>1924</v>
      </c>
      <c r="C486" s="6" t="s">
        <v>1417</v>
      </c>
      <c r="D486" s="6" t="s">
        <v>1537</v>
      </c>
      <c r="E486" s="6">
        <v>0</v>
      </c>
    </row>
    <row r="487" spans="1:6" x14ac:dyDescent="0.25">
      <c r="A487" s="6" t="s">
        <v>1925</v>
      </c>
      <c r="B487" s="6" t="s">
        <v>1120</v>
      </c>
      <c r="C487" s="6" t="s">
        <v>1417</v>
      </c>
      <c r="D487" s="6" t="s">
        <v>1537</v>
      </c>
      <c r="E487" s="6">
        <v>0</v>
      </c>
    </row>
    <row r="488" spans="1:6" x14ac:dyDescent="0.25">
      <c r="A488" s="6">
        <v>6322</v>
      </c>
      <c r="B488" s="6" t="s">
        <v>1120</v>
      </c>
      <c r="C488" s="6" t="s">
        <v>1417</v>
      </c>
      <c r="D488" s="6" t="s">
        <v>1537</v>
      </c>
      <c r="E488" s="6">
        <v>0</v>
      </c>
    </row>
    <row r="489" spans="1:6" x14ac:dyDescent="0.25">
      <c r="A489" s="6" t="s">
        <v>1926</v>
      </c>
      <c r="B489" s="6" t="s">
        <v>1120</v>
      </c>
      <c r="C489" s="6" t="s">
        <v>1417</v>
      </c>
      <c r="D489" s="6" t="s">
        <v>1537</v>
      </c>
      <c r="E489" s="6">
        <v>0</v>
      </c>
    </row>
    <row r="490" spans="1:6" x14ac:dyDescent="0.25">
      <c r="A490" s="6">
        <v>6323</v>
      </c>
      <c r="B490" s="6" t="s">
        <v>1120</v>
      </c>
      <c r="C490" s="6" t="s">
        <v>1417</v>
      </c>
      <c r="D490" s="6" t="s">
        <v>1537</v>
      </c>
      <c r="E490" s="6">
        <v>0</v>
      </c>
    </row>
    <row r="491" spans="1:6" x14ac:dyDescent="0.25">
      <c r="A491" s="6" t="s">
        <v>1927</v>
      </c>
      <c r="B491" s="6" t="s">
        <v>1124</v>
      </c>
      <c r="C491" s="6" t="s">
        <v>1417</v>
      </c>
      <c r="D491" s="6" t="s">
        <v>1537</v>
      </c>
      <c r="E491" s="6">
        <v>0</v>
      </c>
    </row>
    <row r="492" spans="1:6" x14ac:dyDescent="0.25">
      <c r="A492" s="6">
        <v>17317</v>
      </c>
      <c r="B492" s="6" t="s">
        <v>1125</v>
      </c>
      <c r="C492" s="6" t="s">
        <v>1417</v>
      </c>
      <c r="D492" s="6">
        <v>82</v>
      </c>
      <c r="E492" s="6">
        <v>94.3</v>
      </c>
      <c r="F492" s="4"/>
    </row>
    <row r="493" spans="1:6" x14ac:dyDescent="0.25">
      <c r="A493" s="6">
        <v>6363</v>
      </c>
      <c r="B493" s="6" t="s">
        <v>1147</v>
      </c>
      <c r="C493" s="6" t="s">
        <v>1417</v>
      </c>
      <c r="D493" s="6">
        <v>121</v>
      </c>
      <c r="E493" s="6">
        <v>139.15</v>
      </c>
      <c r="F493" s="4"/>
    </row>
    <row r="494" spans="1:6" x14ac:dyDescent="0.25">
      <c r="A494" s="6" t="s">
        <v>456</v>
      </c>
      <c r="B494" s="6" t="s">
        <v>1148</v>
      </c>
      <c r="C494" s="6" t="s">
        <v>1417</v>
      </c>
      <c r="D494" s="6">
        <v>500</v>
      </c>
      <c r="E494" s="6">
        <v>575</v>
      </c>
      <c r="F494" s="4"/>
    </row>
    <row r="495" spans="1:6" x14ac:dyDescent="0.25">
      <c r="A495" s="6" t="s">
        <v>457</v>
      </c>
      <c r="B495" s="6" t="s">
        <v>1149</v>
      </c>
      <c r="C495" s="6" t="s">
        <v>1417</v>
      </c>
      <c r="D495" s="6">
        <v>500</v>
      </c>
      <c r="E495" s="6">
        <v>575</v>
      </c>
      <c r="F495" s="4"/>
    </row>
    <row r="496" spans="1:6" x14ac:dyDescent="0.25">
      <c r="A496" s="6" t="s">
        <v>459</v>
      </c>
      <c r="B496" s="6" t="s">
        <v>1150</v>
      </c>
      <c r="C496" s="6" t="s">
        <v>1417</v>
      </c>
      <c r="D496" s="6">
        <v>865</v>
      </c>
      <c r="E496" s="6">
        <v>994.75</v>
      </c>
      <c r="F496" s="4"/>
    </row>
    <row r="497" spans="1:6" x14ac:dyDescent="0.25">
      <c r="A497" s="6" t="s">
        <v>458</v>
      </c>
      <c r="B497" s="6" t="s">
        <v>1150</v>
      </c>
      <c r="C497" s="6" t="s">
        <v>1417</v>
      </c>
      <c r="D497" s="6">
        <v>895</v>
      </c>
      <c r="E497" s="6">
        <v>1029.25</v>
      </c>
      <c r="F497" s="4"/>
    </row>
    <row r="498" spans="1:6" x14ac:dyDescent="0.25">
      <c r="A498" s="6" t="s">
        <v>1928</v>
      </c>
      <c r="B498" s="6" t="s">
        <v>1929</v>
      </c>
      <c r="C498" s="6" t="s">
        <v>1417</v>
      </c>
      <c r="D498" s="6" t="s">
        <v>1537</v>
      </c>
      <c r="E498" s="6">
        <v>0</v>
      </c>
    </row>
    <row r="499" spans="1:6" x14ac:dyDescent="0.25">
      <c r="A499" s="6" t="s">
        <v>1930</v>
      </c>
      <c r="B499" s="6" t="s">
        <v>1931</v>
      </c>
      <c r="C499" s="6" t="s">
        <v>1417</v>
      </c>
      <c r="D499" s="6" t="s">
        <v>1537</v>
      </c>
      <c r="E499" s="6">
        <v>0</v>
      </c>
    </row>
    <row r="500" spans="1:6" x14ac:dyDescent="0.25">
      <c r="A500" s="6">
        <v>60208</v>
      </c>
      <c r="B500" s="6" t="s">
        <v>1153</v>
      </c>
      <c r="C500" s="6" t="s">
        <v>1417</v>
      </c>
      <c r="D500" s="6" t="s">
        <v>1537</v>
      </c>
      <c r="E500" s="6">
        <v>0</v>
      </c>
    </row>
    <row r="501" spans="1:6" x14ac:dyDescent="0.25">
      <c r="A501" s="6">
        <v>208</v>
      </c>
      <c r="B501" s="6" t="s">
        <v>1153</v>
      </c>
      <c r="C501" s="6" t="s">
        <v>1417</v>
      </c>
      <c r="D501" s="6" t="s">
        <v>1537</v>
      </c>
      <c r="E501" s="6">
        <v>0</v>
      </c>
    </row>
    <row r="502" spans="1:6" x14ac:dyDescent="0.25">
      <c r="A502" s="6" t="s">
        <v>475</v>
      </c>
      <c r="B502" s="6" t="s">
        <v>1157</v>
      </c>
      <c r="C502" s="6" t="s">
        <v>1417</v>
      </c>
      <c r="D502" s="7">
        <v>3000</v>
      </c>
      <c r="E502" s="6">
        <v>3450</v>
      </c>
      <c r="F502" s="4"/>
    </row>
    <row r="503" spans="1:6" x14ac:dyDescent="0.25">
      <c r="A503" s="6" t="s">
        <v>1932</v>
      </c>
      <c r="B503" s="6" t="s">
        <v>1173</v>
      </c>
      <c r="C503" s="6" t="s">
        <v>1417</v>
      </c>
      <c r="D503" s="6" t="s">
        <v>1537</v>
      </c>
      <c r="E503" s="6">
        <v>0</v>
      </c>
    </row>
    <row r="504" spans="1:6" x14ac:dyDescent="0.25">
      <c r="A504" s="6">
        <v>40939</v>
      </c>
      <c r="B504" s="6" t="s">
        <v>1173</v>
      </c>
      <c r="C504" s="6" t="s">
        <v>1417</v>
      </c>
      <c r="D504" s="6" t="s">
        <v>1537</v>
      </c>
      <c r="E504" s="6">
        <v>0</v>
      </c>
    </row>
    <row r="505" spans="1:6" x14ac:dyDescent="0.25">
      <c r="A505" s="6">
        <v>40741</v>
      </c>
      <c r="B505" s="6" t="s">
        <v>1173</v>
      </c>
      <c r="C505" s="6" t="s">
        <v>1417</v>
      </c>
      <c r="D505" s="6" t="s">
        <v>1537</v>
      </c>
      <c r="E505" s="6">
        <v>0</v>
      </c>
    </row>
    <row r="506" spans="1:6" x14ac:dyDescent="0.25">
      <c r="A506" s="6" t="s">
        <v>1933</v>
      </c>
      <c r="B506" s="6" t="s">
        <v>1173</v>
      </c>
      <c r="C506" s="6" t="s">
        <v>1417</v>
      </c>
      <c r="D506" s="6" t="s">
        <v>1537</v>
      </c>
      <c r="E506" s="6">
        <v>0</v>
      </c>
    </row>
    <row r="507" spans="1:6" x14ac:dyDescent="0.25">
      <c r="A507" s="6" t="s">
        <v>1934</v>
      </c>
      <c r="B507" s="6" t="s">
        <v>1173</v>
      </c>
      <c r="C507" s="6" t="s">
        <v>1417</v>
      </c>
      <c r="D507" s="6" t="s">
        <v>1537</v>
      </c>
      <c r="E507" s="6">
        <v>0</v>
      </c>
    </row>
    <row r="508" spans="1:6" x14ac:dyDescent="0.25">
      <c r="A508" s="6">
        <v>40743</v>
      </c>
      <c r="B508" s="6" t="s">
        <v>1173</v>
      </c>
      <c r="C508" s="6" t="s">
        <v>1417</v>
      </c>
      <c r="D508" s="6">
        <v>25</v>
      </c>
      <c r="E508" s="6">
        <v>28.75</v>
      </c>
      <c r="F508" s="4"/>
    </row>
    <row r="509" spans="1:6" x14ac:dyDescent="0.25">
      <c r="A509" s="6" t="s">
        <v>1935</v>
      </c>
      <c r="B509" s="6" t="s">
        <v>1190</v>
      </c>
      <c r="C509" s="6" t="s">
        <v>1417</v>
      </c>
      <c r="D509" s="6" t="s">
        <v>1537</v>
      </c>
      <c r="E509" s="6">
        <v>0</v>
      </c>
    </row>
    <row r="510" spans="1:6" x14ac:dyDescent="0.25">
      <c r="A510" s="6">
        <v>3874</v>
      </c>
      <c r="B510" s="6" t="s">
        <v>1190</v>
      </c>
      <c r="C510" s="6" t="s">
        <v>1417</v>
      </c>
      <c r="D510" s="6" t="s">
        <v>1537</v>
      </c>
      <c r="E510" s="6">
        <v>0</v>
      </c>
    </row>
    <row r="511" spans="1:6" x14ac:dyDescent="0.25">
      <c r="A511" s="6">
        <v>38344</v>
      </c>
      <c r="B511" s="6" t="s">
        <v>1190</v>
      </c>
      <c r="C511" s="6" t="s">
        <v>1417</v>
      </c>
      <c r="D511" s="6" t="s">
        <v>1537</v>
      </c>
      <c r="E511" s="6">
        <v>0</v>
      </c>
    </row>
    <row r="512" spans="1:6" x14ac:dyDescent="0.25">
      <c r="A512" s="6">
        <v>38342</v>
      </c>
      <c r="B512" s="6" t="s">
        <v>1196</v>
      </c>
      <c r="C512" s="6" t="s">
        <v>1417</v>
      </c>
      <c r="D512" s="6">
        <v>32</v>
      </c>
      <c r="E512" s="6">
        <v>36.799999999999997</v>
      </c>
      <c r="F512" s="4"/>
    </row>
    <row r="513" spans="1:6" x14ac:dyDescent="0.25">
      <c r="A513" s="6">
        <v>38343</v>
      </c>
      <c r="B513" s="6" t="s">
        <v>1197</v>
      </c>
      <c r="C513" s="6" t="s">
        <v>1417</v>
      </c>
      <c r="D513" s="6">
        <v>39</v>
      </c>
      <c r="E513" s="6">
        <v>44.85</v>
      </c>
      <c r="F513" s="4"/>
    </row>
    <row r="514" spans="1:6" x14ac:dyDescent="0.25">
      <c r="A514" s="6" t="s">
        <v>558</v>
      </c>
      <c r="B514" s="6" t="s">
        <v>1936</v>
      </c>
      <c r="C514" s="6" t="s">
        <v>1417</v>
      </c>
      <c r="D514" s="6"/>
      <c r="E514" s="6">
        <v>0</v>
      </c>
    </row>
    <row r="515" spans="1:6" x14ac:dyDescent="0.25">
      <c r="A515" s="6">
        <v>72117</v>
      </c>
      <c r="B515" s="6" t="s">
        <v>1200</v>
      </c>
      <c r="C515" s="6" t="s">
        <v>1417</v>
      </c>
      <c r="D515" s="6">
        <v>21</v>
      </c>
      <c r="E515" s="6">
        <v>24.15</v>
      </c>
      <c r="F515" s="4"/>
    </row>
    <row r="516" spans="1:6" x14ac:dyDescent="0.25">
      <c r="A516" s="6"/>
      <c r="B516" s="6" t="s">
        <v>1937</v>
      </c>
      <c r="C516" s="6" t="s">
        <v>1417</v>
      </c>
      <c r="D516" s="6" t="s">
        <v>1537</v>
      </c>
      <c r="E516" s="6">
        <v>0</v>
      </c>
    </row>
    <row r="517" spans="1:6" x14ac:dyDescent="0.25">
      <c r="A517" s="6" t="s">
        <v>573</v>
      </c>
      <c r="B517" s="6" t="s">
        <v>1229</v>
      </c>
      <c r="C517" s="6" t="s">
        <v>1417</v>
      </c>
      <c r="D517" s="6">
        <v>350</v>
      </c>
      <c r="E517" s="6">
        <v>402.5</v>
      </c>
      <c r="F517" s="4"/>
    </row>
    <row r="518" spans="1:6" x14ac:dyDescent="0.25">
      <c r="A518" s="6" t="s">
        <v>583</v>
      </c>
      <c r="B518" s="6" t="s">
        <v>1239</v>
      </c>
      <c r="C518" s="6" t="s">
        <v>1417</v>
      </c>
      <c r="D518" s="6">
        <v>695</v>
      </c>
      <c r="E518" s="6">
        <v>799.25</v>
      </c>
      <c r="F518" s="4"/>
    </row>
    <row r="519" spans="1:6" x14ac:dyDescent="0.25">
      <c r="A519" s="6"/>
      <c r="B519" s="6" t="s">
        <v>2851</v>
      </c>
      <c r="C519" s="6" t="s">
        <v>1417</v>
      </c>
      <c r="D519" s="6" t="s">
        <v>1537</v>
      </c>
      <c r="E519" s="6">
        <v>0</v>
      </c>
    </row>
    <row r="520" spans="1:6" x14ac:dyDescent="0.25">
      <c r="A520" s="6"/>
      <c r="B520" s="6" t="s">
        <v>2852</v>
      </c>
      <c r="C520" s="6" t="s">
        <v>1417</v>
      </c>
      <c r="D520" s="6">
        <v>450</v>
      </c>
      <c r="E520" s="6">
        <v>517.5</v>
      </c>
      <c r="F520" s="4"/>
    </row>
    <row r="521" spans="1:6" x14ac:dyDescent="0.25">
      <c r="A521" s="6" t="s">
        <v>589</v>
      </c>
      <c r="B521" s="6" t="s">
        <v>1249</v>
      </c>
      <c r="C521" s="6" t="s">
        <v>1417</v>
      </c>
      <c r="D521" s="7">
        <v>20140</v>
      </c>
      <c r="E521" s="6">
        <v>23161</v>
      </c>
      <c r="F521" s="4"/>
    </row>
    <row r="522" spans="1:6" x14ac:dyDescent="0.25">
      <c r="A522" s="6" t="s">
        <v>591</v>
      </c>
      <c r="B522" s="6" t="s">
        <v>1251</v>
      </c>
      <c r="C522" s="6" t="s">
        <v>1417</v>
      </c>
      <c r="D522" s="7">
        <v>6410</v>
      </c>
      <c r="E522" s="6">
        <v>7371.5</v>
      </c>
      <c r="F522" s="4"/>
    </row>
    <row r="523" spans="1:6" x14ac:dyDescent="0.25">
      <c r="A523" s="6" t="s">
        <v>1938</v>
      </c>
      <c r="B523" s="6" t="s">
        <v>1256</v>
      </c>
      <c r="C523" s="6" t="s">
        <v>1417</v>
      </c>
      <c r="D523" s="6" t="s">
        <v>1537</v>
      </c>
      <c r="E523" s="6">
        <v>0</v>
      </c>
    </row>
    <row r="524" spans="1:6" x14ac:dyDescent="0.25">
      <c r="A524" s="6" t="s">
        <v>1939</v>
      </c>
      <c r="B524" s="6" t="s">
        <v>1258</v>
      </c>
      <c r="C524" s="6" t="s">
        <v>1417</v>
      </c>
      <c r="D524" s="6" t="s">
        <v>1537</v>
      </c>
      <c r="E524" s="6">
        <v>0</v>
      </c>
    </row>
    <row r="525" spans="1:6" x14ac:dyDescent="0.25">
      <c r="A525" s="6">
        <v>40257</v>
      </c>
      <c r="B525" s="6" t="s">
        <v>1261</v>
      </c>
      <c r="C525" s="6" t="s">
        <v>1417</v>
      </c>
      <c r="D525" s="6" t="s">
        <v>1537</v>
      </c>
      <c r="E525" s="6">
        <v>0</v>
      </c>
    </row>
    <row r="526" spans="1:6" x14ac:dyDescent="0.25">
      <c r="A526" s="6">
        <v>40263</v>
      </c>
      <c r="B526" s="6" t="s">
        <v>1261</v>
      </c>
      <c r="C526" s="6" t="s">
        <v>1417</v>
      </c>
      <c r="D526" s="6">
        <v>300</v>
      </c>
      <c r="E526" s="6">
        <v>345</v>
      </c>
      <c r="F526" s="4"/>
    </row>
    <row r="527" spans="1:6" x14ac:dyDescent="0.25">
      <c r="A527" s="6" t="s">
        <v>628</v>
      </c>
      <c r="B527" s="6" t="s">
        <v>1273</v>
      </c>
      <c r="C527" s="6" t="s">
        <v>1417</v>
      </c>
      <c r="D527" s="7">
        <v>1650</v>
      </c>
      <c r="E527" s="6">
        <v>1897.5</v>
      </c>
      <c r="F527" s="4"/>
    </row>
    <row r="528" spans="1:6" x14ac:dyDescent="0.25">
      <c r="A528" s="6" t="s">
        <v>627</v>
      </c>
      <c r="B528" s="6" t="s">
        <v>1273</v>
      </c>
      <c r="C528" s="6" t="s">
        <v>1417</v>
      </c>
      <c r="D528" s="7">
        <v>1650</v>
      </c>
      <c r="E528" s="6">
        <v>1897.5</v>
      </c>
      <c r="F528" s="4"/>
    </row>
    <row r="529" spans="1:6" x14ac:dyDescent="0.25">
      <c r="A529" s="6" t="s">
        <v>629</v>
      </c>
      <c r="B529" s="6" t="s">
        <v>1274</v>
      </c>
      <c r="C529" s="6" t="s">
        <v>1417</v>
      </c>
      <c r="D529" s="7">
        <v>1850</v>
      </c>
      <c r="E529" s="6">
        <v>2127.5</v>
      </c>
      <c r="F529" s="4"/>
    </row>
    <row r="530" spans="1:6" x14ac:dyDescent="0.25">
      <c r="A530" s="6" t="s">
        <v>1940</v>
      </c>
      <c r="B530" s="6" t="s">
        <v>1279</v>
      </c>
      <c r="C530" s="6" t="s">
        <v>1417</v>
      </c>
      <c r="D530" s="6" t="s">
        <v>1537</v>
      </c>
      <c r="E530" s="6">
        <v>0</v>
      </c>
    </row>
    <row r="531" spans="1:6" x14ac:dyDescent="0.25">
      <c r="A531" s="6">
        <v>7313</v>
      </c>
      <c r="B531" s="6" t="s">
        <v>1279</v>
      </c>
      <c r="C531" s="6" t="s">
        <v>1417</v>
      </c>
      <c r="D531" s="6">
        <v>13</v>
      </c>
      <c r="E531" s="6">
        <v>14.95</v>
      </c>
      <c r="F531" s="4"/>
    </row>
    <row r="532" spans="1:6" x14ac:dyDescent="0.25">
      <c r="A532" s="6" t="s">
        <v>1941</v>
      </c>
      <c r="B532" s="6" t="s">
        <v>1942</v>
      </c>
      <c r="C532" s="6" t="s">
        <v>1417</v>
      </c>
      <c r="D532" s="6" t="s">
        <v>1537</v>
      </c>
      <c r="E532" s="6">
        <v>0</v>
      </c>
    </row>
    <row r="533" spans="1:6" x14ac:dyDescent="0.25">
      <c r="A533" s="6"/>
      <c r="B533" s="6" t="s">
        <v>2853</v>
      </c>
      <c r="C533" s="6" t="s">
        <v>1417</v>
      </c>
      <c r="D533" s="7">
        <v>15550</v>
      </c>
      <c r="E533" s="6">
        <v>17882.5</v>
      </c>
      <c r="F533" s="4"/>
    </row>
    <row r="534" spans="1:6" x14ac:dyDescent="0.25">
      <c r="A534" s="6" t="s">
        <v>1943</v>
      </c>
      <c r="B534" s="6" t="s">
        <v>1943</v>
      </c>
      <c r="C534" s="6" t="s">
        <v>1417</v>
      </c>
      <c r="D534" s="6" t="s">
        <v>1537</v>
      </c>
      <c r="E534" s="6">
        <v>0</v>
      </c>
    </row>
    <row r="535" spans="1:6" x14ac:dyDescent="0.25">
      <c r="A535" s="6" t="s">
        <v>676</v>
      </c>
      <c r="B535" s="6" t="s">
        <v>2854</v>
      </c>
      <c r="C535" s="6" t="s">
        <v>1417</v>
      </c>
      <c r="D535" s="7">
        <v>18750</v>
      </c>
      <c r="E535" s="6">
        <v>21562.5</v>
      </c>
      <c r="F535" s="4"/>
    </row>
    <row r="536" spans="1:6" x14ac:dyDescent="0.25">
      <c r="A536" s="6"/>
      <c r="B536" s="6" t="s">
        <v>2855</v>
      </c>
      <c r="C536" s="6" t="s">
        <v>1417</v>
      </c>
      <c r="D536" s="7">
        <v>11500</v>
      </c>
      <c r="E536" s="6">
        <v>13225</v>
      </c>
      <c r="F536" s="4"/>
    </row>
    <row r="537" spans="1:6" x14ac:dyDescent="0.25">
      <c r="A537" s="6"/>
      <c r="B537" s="6" t="s">
        <v>2856</v>
      </c>
      <c r="C537" s="6" t="s">
        <v>1417</v>
      </c>
      <c r="D537" s="7">
        <v>13500</v>
      </c>
      <c r="E537" s="6">
        <v>15525</v>
      </c>
      <c r="F537" s="4"/>
    </row>
    <row r="538" spans="1:6" x14ac:dyDescent="0.25">
      <c r="A538" s="6" t="s">
        <v>675</v>
      </c>
      <c r="B538" s="6" t="s">
        <v>1317</v>
      </c>
      <c r="C538" s="6" t="s">
        <v>1417</v>
      </c>
      <c r="D538" s="7">
        <v>16500</v>
      </c>
      <c r="E538" s="6">
        <v>18975</v>
      </c>
      <c r="F538" s="4"/>
    </row>
    <row r="539" spans="1:6" x14ac:dyDescent="0.25">
      <c r="A539" s="6"/>
      <c r="B539" s="6" t="s">
        <v>2857</v>
      </c>
      <c r="C539" s="6" t="s">
        <v>1417</v>
      </c>
      <c r="D539" s="7">
        <v>15970</v>
      </c>
      <c r="E539" s="6">
        <v>18365.5</v>
      </c>
      <c r="F539" s="4"/>
    </row>
    <row r="540" spans="1:6" x14ac:dyDescent="0.25">
      <c r="A540" s="6"/>
      <c r="B540" s="6" t="s">
        <v>2858</v>
      </c>
      <c r="C540" s="6" t="s">
        <v>1417</v>
      </c>
      <c r="D540" s="6"/>
      <c r="E540" s="6">
        <v>0</v>
      </c>
    </row>
    <row r="541" spans="1:6" x14ac:dyDescent="0.25">
      <c r="A541" s="6" t="s">
        <v>677</v>
      </c>
      <c r="B541" s="6" t="s">
        <v>1318</v>
      </c>
      <c r="C541" s="6" t="s">
        <v>1417</v>
      </c>
      <c r="D541" s="6" t="s">
        <v>1537</v>
      </c>
      <c r="E541" s="6">
        <v>0</v>
      </c>
    </row>
    <row r="542" spans="1:6" x14ac:dyDescent="0.25">
      <c r="A542" s="6" t="s">
        <v>678</v>
      </c>
      <c r="B542" s="6" t="s">
        <v>1318</v>
      </c>
      <c r="C542" s="6" t="s">
        <v>1417</v>
      </c>
      <c r="D542" s="7">
        <v>30510</v>
      </c>
      <c r="E542" s="6">
        <v>35086.5</v>
      </c>
      <c r="F542" s="4"/>
    </row>
    <row r="543" spans="1:6" x14ac:dyDescent="0.25">
      <c r="A543" s="6"/>
      <c r="B543" s="6" t="s">
        <v>2859</v>
      </c>
      <c r="C543" s="6" t="s">
        <v>1417</v>
      </c>
      <c r="D543" s="7">
        <v>15110</v>
      </c>
      <c r="E543" s="6">
        <v>17376.5</v>
      </c>
      <c r="F543" s="4"/>
    </row>
    <row r="544" spans="1:6" x14ac:dyDescent="0.25">
      <c r="A544" s="6">
        <v>72101</v>
      </c>
      <c r="B544" s="6" t="s">
        <v>1319</v>
      </c>
      <c r="C544" s="6" t="s">
        <v>1417</v>
      </c>
      <c r="D544" s="6" t="s">
        <v>1537</v>
      </c>
      <c r="E544" s="6">
        <v>0</v>
      </c>
    </row>
    <row r="545" spans="1:6" x14ac:dyDescent="0.25">
      <c r="A545" s="6" t="s">
        <v>682</v>
      </c>
      <c r="B545" s="6" t="s">
        <v>1320</v>
      </c>
      <c r="C545" s="6" t="s">
        <v>1417</v>
      </c>
      <c r="D545" s="6">
        <v>814</v>
      </c>
      <c r="E545" s="6">
        <v>936.1</v>
      </c>
      <c r="F545" s="4"/>
    </row>
    <row r="546" spans="1:6" x14ac:dyDescent="0.25">
      <c r="A546" s="6" t="s">
        <v>681</v>
      </c>
      <c r="B546" s="6" t="s">
        <v>1320</v>
      </c>
      <c r="C546" s="6" t="s">
        <v>1417</v>
      </c>
      <c r="D546" s="6">
        <v>820</v>
      </c>
      <c r="E546" s="6">
        <v>943</v>
      </c>
      <c r="F546" s="4"/>
    </row>
    <row r="547" spans="1:6" x14ac:dyDescent="0.25">
      <c r="A547" s="6" t="s">
        <v>680</v>
      </c>
      <c r="B547" s="6" t="s">
        <v>1320</v>
      </c>
      <c r="C547" s="6" t="s">
        <v>1417</v>
      </c>
      <c r="D547" s="6">
        <v>336</v>
      </c>
      <c r="E547" s="6">
        <v>386.4</v>
      </c>
      <c r="F547" s="4"/>
    </row>
    <row r="548" spans="1:6" x14ac:dyDescent="0.25">
      <c r="A548" s="6" t="s">
        <v>679</v>
      </c>
      <c r="B548" s="6" t="s">
        <v>1320</v>
      </c>
      <c r="C548" s="6" t="s">
        <v>1417</v>
      </c>
      <c r="D548" s="6">
        <v>331</v>
      </c>
      <c r="E548" s="6">
        <v>380.65</v>
      </c>
      <c r="F548" s="4"/>
    </row>
    <row r="549" spans="1:6" x14ac:dyDescent="0.25">
      <c r="A549" s="6" t="s">
        <v>1944</v>
      </c>
      <c r="B549" s="6" t="s">
        <v>1945</v>
      </c>
      <c r="C549" s="6" t="s">
        <v>1417</v>
      </c>
      <c r="D549" s="6" t="s">
        <v>1537</v>
      </c>
      <c r="E549" s="6">
        <v>0</v>
      </c>
    </row>
    <row r="550" spans="1:6" x14ac:dyDescent="0.25">
      <c r="A550" s="6" t="s">
        <v>1946</v>
      </c>
      <c r="B550" s="6" t="s">
        <v>1945</v>
      </c>
      <c r="C550" s="6" t="s">
        <v>1417</v>
      </c>
      <c r="D550" s="6" t="s">
        <v>1537</v>
      </c>
      <c r="E550" s="6">
        <v>0</v>
      </c>
    </row>
    <row r="551" spans="1:6" x14ac:dyDescent="0.25">
      <c r="A551" s="6" t="s">
        <v>1947</v>
      </c>
      <c r="B551" s="6" t="s">
        <v>1948</v>
      </c>
      <c r="C551" s="6" t="s">
        <v>1417</v>
      </c>
      <c r="D551" s="6" t="s">
        <v>1537</v>
      </c>
      <c r="E551" s="6">
        <v>0</v>
      </c>
    </row>
    <row r="552" spans="1:6" x14ac:dyDescent="0.25">
      <c r="A552" s="6" t="s">
        <v>683</v>
      </c>
      <c r="B552" s="6" t="s">
        <v>1321</v>
      </c>
      <c r="C552" s="6" t="s">
        <v>1417</v>
      </c>
      <c r="D552" s="6">
        <v>509</v>
      </c>
      <c r="E552" s="6">
        <v>585.35</v>
      </c>
      <c r="F552" s="4"/>
    </row>
    <row r="553" spans="1:6" x14ac:dyDescent="0.25">
      <c r="A553" s="6" t="s">
        <v>1949</v>
      </c>
      <c r="B553" s="6" t="s">
        <v>1950</v>
      </c>
      <c r="C553" s="6" t="s">
        <v>1417</v>
      </c>
      <c r="D553" s="6" t="s">
        <v>1537</v>
      </c>
      <c r="E553" s="6">
        <v>0</v>
      </c>
    </row>
    <row r="554" spans="1:6" x14ac:dyDescent="0.25">
      <c r="A554" s="6" t="s">
        <v>1951</v>
      </c>
      <c r="B554" s="6" t="s">
        <v>1952</v>
      </c>
      <c r="C554" s="6" t="s">
        <v>1417</v>
      </c>
      <c r="D554" s="6" t="s">
        <v>1537</v>
      </c>
      <c r="E554" s="6">
        <v>0</v>
      </c>
    </row>
    <row r="555" spans="1:6" x14ac:dyDescent="0.25">
      <c r="A555" s="6" t="s">
        <v>1953</v>
      </c>
      <c r="B555" s="6" t="s">
        <v>1954</v>
      </c>
      <c r="C555" s="6" t="s">
        <v>1417</v>
      </c>
      <c r="D555" s="6" t="s">
        <v>1537</v>
      </c>
      <c r="E555" s="6">
        <v>0</v>
      </c>
    </row>
    <row r="556" spans="1:6" x14ac:dyDescent="0.25">
      <c r="A556" s="6" t="s">
        <v>684</v>
      </c>
      <c r="B556" s="6" t="s">
        <v>1322</v>
      </c>
      <c r="C556" s="6" t="s">
        <v>1656</v>
      </c>
      <c r="D556" s="7">
        <v>2850</v>
      </c>
      <c r="E556" s="6">
        <v>3277.5</v>
      </c>
      <c r="F556" s="4"/>
    </row>
    <row r="557" spans="1:6" x14ac:dyDescent="0.25">
      <c r="A557" s="6" t="s">
        <v>1955</v>
      </c>
      <c r="B557" s="6" t="s">
        <v>1325</v>
      </c>
      <c r="C557" s="6" t="s">
        <v>1417</v>
      </c>
      <c r="D557" s="6" t="s">
        <v>1537</v>
      </c>
      <c r="E557" s="6">
        <v>0</v>
      </c>
    </row>
    <row r="558" spans="1:6" x14ac:dyDescent="0.25">
      <c r="A558" s="6" t="s">
        <v>1956</v>
      </c>
      <c r="B558" s="6" t="s">
        <v>1325</v>
      </c>
      <c r="C558" s="6" t="s">
        <v>1417</v>
      </c>
      <c r="D558" s="6" t="s">
        <v>1537</v>
      </c>
      <c r="E558" s="6">
        <v>0</v>
      </c>
    </row>
    <row r="559" spans="1:6" x14ac:dyDescent="0.25">
      <c r="A559" s="6" t="s">
        <v>695</v>
      </c>
      <c r="B559" s="6" t="s">
        <v>1328</v>
      </c>
      <c r="C559" s="6" t="s">
        <v>1417</v>
      </c>
      <c r="D559" s="6">
        <v>224</v>
      </c>
      <c r="E559" s="6">
        <v>257.60000000000002</v>
      </c>
      <c r="F559" s="4"/>
    </row>
    <row r="560" spans="1:6" x14ac:dyDescent="0.25">
      <c r="A560" s="6" t="s">
        <v>697</v>
      </c>
      <c r="B560" s="6" t="s">
        <v>1328</v>
      </c>
      <c r="C560" s="6" t="s">
        <v>1417</v>
      </c>
      <c r="D560" s="6">
        <v>224</v>
      </c>
      <c r="E560" s="6">
        <v>257.60000000000002</v>
      </c>
      <c r="F560" s="4"/>
    </row>
    <row r="561" spans="1:6" x14ac:dyDescent="0.25">
      <c r="A561" s="6" t="s">
        <v>696</v>
      </c>
      <c r="B561" s="6" t="s">
        <v>1328</v>
      </c>
      <c r="C561" s="6" t="s">
        <v>1417</v>
      </c>
      <c r="D561" s="6">
        <v>224</v>
      </c>
      <c r="E561" s="6">
        <v>257.60000000000002</v>
      </c>
      <c r="F561" s="4"/>
    </row>
    <row r="562" spans="1:6" x14ac:dyDescent="0.25">
      <c r="A562" s="6" t="s">
        <v>1957</v>
      </c>
      <c r="B562" s="6" t="s">
        <v>1328</v>
      </c>
      <c r="C562" s="6" t="s">
        <v>1417</v>
      </c>
      <c r="D562" s="6" t="s">
        <v>1537</v>
      </c>
      <c r="E562" s="6">
        <v>0</v>
      </c>
    </row>
    <row r="563" spans="1:6" x14ac:dyDescent="0.25">
      <c r="A563" s="6" t="s">
        <v>694</v>
      </c>
      <c r="B563" s="6" t="s">
        <v>1328</v>
      </c>
      <c r="C563" s="6" t="s">
        <v>1417</v>
      </c>
      <c r="D563" s="6">
        <v>245</v>
      </c>
      <c r="E563" s="6">
        <v>281.75</v>
      </c>
      <c r="F563" s="4"/>
    </row>
    <row r="564" spans="1:6" x14ac:dyDescent="0.25">
      <c r="A564" s="6" t="s">
        <v>699</v>
      </c>
      <c r="B564" s="6" t="s">
        <v>1329</v>
      </c>
      <c r="C564" s="6" t="s">
        <v>1417</v>
      </c>
      <c r="D564" s="6">
        <v>250</v>
      </c>
      <c r="E564" s="6">
        <v>287.5</v>
      </c>
      <c r="F564" s="4"/>
    </row>
    <row r="565" spans="1:6" x14ac:dyDescent="0.25">
      <c r="A565" s="6" t="s">
        <v>700</v>
      </c>
      <c r="B565" s="6" t="s">
        <v>1330</v>
      </c>
      <c r="C565" s="6" t="s">
        <v>1417</v>
      </c>
      <c r="D565" s="6">
        <v>214</v>
      </c>
      <c r="E565" s="6">
        <v>246.1</v>
      </c>
      <c r="F565" s="4"/>
    </row>
    <row r="566" spans="1:6" x14ac:dyDescent="0.25">
      <c r="A566" s="6" t="s">
        <v>1958</v>
      </c>
      <c r="B566" s="6" t="s">
        <v>1330</v>
      </c>
      <c r="C566" s="6" t="s">
        <v>1417</v>
      </c>
      <c r="D566" s="6" t="s">
        <v>1537</v>
      </c>
      <c r="E566" s="6">
        <v>0</v>
      </c>
    </row>
    <row r="567" spans="1:6" x14ac:dyDescent="0.25">
      <c r="A567" s="6" t="s">
        <v>701</v>
      </c>
      <c r="B567" s="6" t="s">
        <v>1331</v>
      </c>
      <c r="C567" s="6" t="s">
        <v>1656</v>
      </c>
      <c r="D567" s="6">
        <v>590</v>
      </c>
      <c r="E567" s="6">
        <v>678.5</v>
      </c>
      <c r="F567" s="4"/>
    </row>
    <row r="568" spans="1:6" x14ac:dyDescent="0.25">
      <c r="A568" s="6" t="s">
        <v>1959</v>
      </c>
      <c r="B568" s="6" t="s">
        <v>1333</v>
      </c>
      <c r="C568" s="6" t="s">
        <v>1417</v>
      </c>
      <c r="D568" s="6" t="s">
        <v>1537</v>
      </c>
      <c r="E568" s="6">
        <v>0</v>
      </c>
    </row>
    <row r="569" spans="1:6" x14ac:dyDescent="0.25">
      <c r="A569" s="6" t="s">
        <v>1960</v>
      </c>
      <c r="B569" s="6" t="s">
        <v>1333</v>
      </c>
      <c r="C569" s="6" t="s">
        <v>1417</v>
      </c>
      <c r="D569" s="6" t="s">
        <v>1537</v>
      </c>
      <c r="E569" s="6">
        <v>0</v>
      </c>
    </row>
    <row r="570" spans="1:6" x14ac:dyDescent="0.25">
      <c r="A570" s="6" t="s">
        <v>1961</v>
      </c>
      <c r="B570" s="6" t="s">
        <v>1333</v>
      </c>
      <c r="C570" s="6" t="s">
        <v>1417</v>
      </c>
      <c r="D570" s="6" t="s">
        <v>1537</v>
      </c>
      <c r="E570" s="6">
        <v>0</v>
      </c>
    </row>
    <row r="571" spans="1:6" x14ac:dyDescent="0.25">
      <c r="A571" s="6" t="s">
        <v>1962</v>
      </c>
      <c r="B571" s="6" t="s">
        <v>1333</v>
      </c>
      <c r="C571" s="6" t="s">
        <v>1417</v>
      </c>
      <c r="D571" s="6" t="s">
        <v>1537</v>
      </c>
      <c r="E571" s="6">
        <v>0</v>
      </c>
    </row>
    <row r="572" spans="1:6" x14ac:dyDescent="0.25">
      <c r="A572" s="6" t="s">
        <v>1963</v>
      </c>
      <c r="B572" s="6" t="s">
        <v>1964</v>
      </c>
      <c r="C572" s="6" t="s">
        <v>1417</v>
      </c>
      <c r="D572" s="6" t="s">
        <v>1537</v>
      </c>
      <c r="E572" s="6">
        <v>0</v>
      </c>
    </row>
    <row r="573" spans="1:6" x14ac:dyDescent="0.25">
      <c r="A573" s="6" t="s">
        <v>1965</v>
      </c>
      <c r="B573" s="6" t="s">
        <v>1964</v>
      </c>
      <c r="C573" s="6" t="s">
        <v>1417</v>
      </c>
      <c r="D573" s="6" t="s">
        <v>1537</v>
      </c>
      <c r="E573" s="6">
        <v>0</v>
      </c>
    </row>
    <row r="574" spans="1:6" x14ac:dyDescent="0.25">
      <c r="A574" s="6" t="s">
        <v>1966</v>
      </c>
      <c r="B574" s="6" t="s">
        <v>1967</v>
      </c>
      <c r="C574" s="6" t="s">
        <v>1417</v>
      </c>
      <c r="D574" s="6" t="s">
        <v>1537</v>
      </c>
      <c r="E574" s="6">
        <v>0</v>
      </c>
    </row>
    <row r="575" spans="1:6" x14ac:dyDescent="0.25">
      <c r="A575" s="6" t="s">
        <v>1968</v>
      </c>
      <c r="B575" s="6" t="s">
        <v>1967</v>
      </c>
      <c r="C575" s="6" t="s">
        <v>1417</v>
      </c>
      <c r="D575" s="6" t="s">
        <v>1537</v>
      </c>
      <c r="E575" s="6">
        <v>0</v>
      </c>
    </row>
    <row r="576" spans="1:6" x14ac:dyDescent="0.25">
      <c r="A576" s="6" t="s">
        <v>1969</v>
      </c>
      <c r="B576" s="6" t="s">
        <v>1970</v>
      </c>
      <c r="C576" s="6" t="s">
        <v>1417</v>
      </c>
      <c r="D576" s="6" t="s">
        <v>1537</v>
      </c>
      <c r="E576" s="6">
        <v>0</v>
      </c>
    </row>
    <row r="577" spans="1:6" x14ac:dyDescent="0.25">
      <c r="A577" s="6" t="s">
        <v>1971</v>
      </c>
      <c r="B577" s="6" t="s">
        <v>1352</v>
      </c>
      <c r="C577" s="6" t="s">
        <v>1417</v>
      </c>
      <c r="D577" s="6" t="s">
        <v>1537</v>
      </c>
      <c r="E577" s="6">
        <v>0</v>
      </c>
    </row>
    <row r="578" spans="1:6" x14ac:dyDescent="0.25">
      <c r="A578" s="6" t="s">
        <v>729</v>
      </c>
      <c r="B578" s="6" t="s">
        <v>1352</v>
      </c>
      <c r="C578" s="6" t="s">
        <v>1417</v>
      </c>
      <c r="D578" s="7">
        <v>6000</v>
      </c>
      <c r="E578" s="6">
        <v>6900</v>
      </c>
      <c r="F578" s="4"/>
    </row>
    <row r="579" spans="1:6" x14ac:dyDescent="0.25">
      <c r="A579" s="6" t="s">
        <v>730</v>
      </c>
      <c r="B579" s="6" t="s">
        <v>1353</v>
      </c>
      <c r="C579" s="6" t="s">
        <v>1417</v>
      </c>
      <c r="D579" s="6">
        <v>850</v>
      </c>
      <c r="E579" s="6">
        <v>977.5</v>
      </c>
      <c r="F579" s="4"/>
    </row>
    <row r="580" spans="1:6" x14ac:dyDescent="0.25">
      <c r="A580" s="6" t="s">
        <v>732</v>
      </c>
      <c r="B580" s="6" t="s">
        <v>1355</v>
      </c>
      <c r="C580" s="6" t="s">
        <v>1417</v>
      </c>
      <c r="D580" s="6">
        <v>81</v>
      </c>
      <c r="E580" s="6">
        <v>93.15</v>
      </c>
      <c r="F580" s="4"/>
    </row>
    <row r="581" spans="1:6" x14ac:dyDescent="0.25">
      <c r="A581" s="6" t="s">
        <v>1972</v>
      </c>
      <c r="B581" s="6" t="s">
        <v>1359</v>
      </c>
      <c r="C581" s="6" t="s">
        <v>1417</v>
      </c>
      <c r="D581" s="6" t="s">
        <v>1537</v>
      </c>
      <c r="E581" s="6">
        <v>0</v>
      </c>
    </row>
    <row r="582" spans="1:6" x14ac:dyDescent="0.25">
      <c r="A582" s="6" t="s">
        <v>741</v>
      </c>
      <c r="B582" s="6" t="s">
        <v>1359</v>
      </c>
      <c r="C582" s="6" t="s">
        <v>1417</v>
      </c>
      <c r="D582" s="7">
        <v>1500</v>
      </c>
      <c r="E582" s="6">
        <v>1725</v>
      </c>
      <c r="F582" s="4"/>
    </row>
    <row r="583" spans="1:6" x14ac:dyDescent="0.25">
      <c r="A583" s="6" t="s">
        <v>742</v>
      </c>
      <c r="B583" s="6" t="s">
        <v>1360</v>
      </c>
      <c r="C583" s="6" t="s">
        <v>1417</v>
      </c>
      <c r="D583" s="7">
        <v>2850</v>
      </c>
      <c r="E583" s="6">
        <v>3277.5</v>
      </c>
      <c r="F583" s="4"/>
    </row>
    <row r="584" spans="1:6" x14ac:dyDescent="0.25">
      <c r="A584" s="6" t="s">
        <v>1973</v>
      </c>
      <c r="B584" s="6" t="s">
        <v>1362</v>
      </c>
      <c r="C584" s="6" t="s">
        <v>1417</v>
      </c>
      <c r="D584" s="6" t="s">
        <v>1537</v>
      </c>
      <c r="E584" s="6">
        <v>0</v>
      </c>
    </row>
    <row r="585" spans="1:6" x14ac:dyDescent="0.25">
      <c r="A585" s="6" t="s">
        <v>1974</v>
      </c>
      <c r="B585" s="6" t="s">
        <v>1362</v>
      </c>
      <c r="C585" s="6" t="s">
        <v>1417</v>
      </c>
      <c r="D585" s="6" t="s">
        <v>1537</v>
      </c>
      <c r="E585" s="6">
        <v>0</v>
      </c>
    </row>
    <row r="586" spans="1:6" x14ac:dyDescent="0.25">
      <c r="A586" s="6">
        <v>31342</v>
      </c>
      <c r="B586" s="6" t="s">
        <v>1379</v>
      </c>
      <c r="C586" s="6" t="s">
        <v>1417</v>
      </c>
      <c r="D586" s="6" t="s">
        <v>1537</v>
      </c>
      <c r="E586" s="6">
        <v>0</v>
      </c>
    </row>
    <row r="587" spans="1:6" x14ac:dyDescent="0.25">
      <c r="A587" s="6">
        <v>67233</v>
      </c>
      <c r="B587" s="6" t="s">
        <v>1379</v>
      </c>
      <c r="C587" s="6" t="s">
        <v>1417</v>
      </c>
      <c r="D587" s="6">
        <v>121</v>
      </c>
      <c r="E587" s="6">
        <v>139.15</v>
      </c>
      <c r="F587" s="4"/>
    </row>
    <row r="588" spans="1:6" x14ac:dyDescent="0.25">
      <c r="A588" s="6" t="s">
        <v>1975</v>
      </c>
      <c r="B588" s="6" t="s">
        <v>1379</v>
      </c>
      <c r="C588" s="6" t="s">
        <v>1417</v>
      </c>
      <c r="D588" s="6" t="s">
        <v>1537</v>
      </c>
      <c r="E588" s="6">
        <v>0</v>
      </c>
    </row>
    <row r="589" spans="1:6" x14ac:dyDescent="0.25">
      <c r="A589" s="6" t="s">
        <v>1976</v>
      </c>
      <c r="B589" s="6" t="s">
        <v>1379</v>
      </c>
      <c r="C589" s="6" t="s">
        <v>1417</v>
      </c>
      <c r="D589" s="6" t="s">
        <v>1537</v>
      </c>
      <c r="E589" s="6">
        <v>0</v>
      </c>
    </row>
    <row r="590" spans="1:6" x14ac:dyDescent="0.25">
      <c r="A590" s="6">
        <v>31106</v>
      </c>
      <c r="B590" s="6" t="s">
        <v>1383</v>
      </c>
      <c r="C590" s="6" t="s">
        <v>1417</v>
      </c>
      <c r="D590" s="6">
        <v>16</v>
      </c>
      <c r="E590" s="6">
        <v>18.399999999999999</v>
      </c>
      <c r="F590" s="4"/>
    </row>
    <row r="591" spans="1:6" x14ac:dyDescent="0.25">
      <c r="A591" s="6">
        <v>74116</v>
      </c>
      <c r="B591" s="6" t="s">
        <v>1390</v>
      </c>
      <c r="C591" s="6" t="s">
        <v>1417</v>
      </c>
      <c r="D591" s="6" t="s">
        <v>1537</v>
      </c>
      <c r="E591" s="6">
        <v>0</v>
      </c>
    </row>
    <row r="592" spans="1:6" x14ac:dyDescent="0.25">
      <c r="A592" s="6">
        <v>74123</v>
      </c>
      <c r="B592" s="6" t="s">
        <v>1390</v>
      </c>
      <c r="C592" s="6" t="s">
        <v>1417</v>
      </c>
      <c r="D592" s="6" t="s">
        <v>1537</v>
      </c>
      <c r="E592" s="6">
        <v>0</v>
      </c>
    </row>
    <row r="593" spans="1:6" x14ac:dyDescent="0.25">
      <c r="A593" s="6" t="s">
        <v>1977</v>
      </c>
      <c r="B593" s="6" t="s">
        <v>1390</v>
      </c>
      <c r="C593" s="6" t="s">
        <v>1417</v>
      </c>
      <c r="D593" s="6" t="s">
        <v>1537</v>
      </c>
      <c r="E593" s="6">
        <v>0</v>
      </c>
    </row>
    <row r="594" spans="1:6" x14ac:dyDescent="0.25">
      <c r="A594" s="10">
        <v>44578</v>
      </c>
      <c r="B594" s="6" t="s">
        <v>1390</v>
      </c>
      <c r="C594" s="6" t="s">
        <v>1417</v>
      </c>
      <c r="D594" s="6">
        <v>428</v>
      </c>
      <c r="E594" s="6">
        <v>492.2</v>
      </c>
      <c r="F594" s="4"/>
    </row>
    <row r="595" spans="1:6" x14ac:dyDescent="0.25">
      <c r="A595" s="6">
        <v>72104</v>
      </c>
      <c r="B595" s="6" t="s">
        <v>1391</v>
      </c>
      <c r="C595" s="6" t="s">
        <v>1417</v>
      </c>
      <c r="D595" s="6">
        <v>428</v>
      </c>
      <c r="E595" s="6">
        <v>492.2</v>
      </c>
      <c r="F595" s="4"/>
    </row>
    <row r="596" spans="1:6" x14ac:dyDescent="0.25">
      <c r="A596" s="6" t="s">
        <v>794</v>
      </c>
      <c r="B596" s="6" t="s">
        <v>1392</v>
      </c>
      <c r="C596" s="6" t="s">
        <v>1417</v>
      </c>
      <c r="D596" s="6">
        <v>465</v>
      </c>
      <c r="E596" s="6">
        <v>534.75</v>
      </c>
      <c r="F596" s="4"/>
    </row>
    <row r="597" spans="1:6" x14ac:dyDescent="0.25">
      <c r="A597" s="6">
        <v>3356</v>
      </c>
      <c r="B597" s="6" t="s">
        <v>1978</v>
      </c>
      <c r="C597" s="6" t="s">
        <v>1417</v>
      </c>
      <c r="D597" s="6" t="s">
        <v>1537</v>
      </c>
      <c r="E597" s="6">
        <v>0</v>
      </c>
    </row>
    <row r="598" spans="1:6" x14ac:dyDescent="0.25">
      <c r="A598" s="6" t="s">
        <v>1979</v>
      </c>
      <c r="B598" s="6" t="s">
        <v>1668</v>
      </c>
      <c r="C598" s="6" t="s">
        <v>1417</v>
      </c>
      <c r="D598" s="6" t="s">
        <v>1537</v>
      </c>
      <c r="E598" s="6">
        <v>0</v>
      </c>
    </row>
    <row r="599" spans="1:6" x14ac:dyDescent="0.25">
      <c r="A599" s="6" t="s">
        <v>1980</v>
      </c>
      <c r="B599" s="6" t="s">
        <v>1668</v>
      </c>
      <c r="C599" s="6" t="s">
        <v>1417</v>
      </c>
      <c r="D599" s="6" t="s">
        <v>1537</v>
      </c>
      <c r="E599" s="6">
        <v>0</v>
      </c>
    </row>
    <row r="600" spans="1:6" x14ac:dyDescent="0.25">
      <c r="A600" s="6" t="s">
        <v>1981</v>
      </c>
      <c r="B600" s="6" t="s">
        <v>1668</v>
      </c>
      <c r="C600" s="6" t="s">
        <v>1417</v>
      </c>
      <c r="D600" s="6" t="s">
        <v>1537</v>
      </c>
      <c r="E600" s="6">
        <v>0</v>
      </c>
    </row>
    <row r="601" spans="1:6" x14ac:dyDescent="0.25">
      <c r="A601" s="6"/>
      <c r="B601" s="6" t="s">
        <v>2860</v>
      </c>
      <c r="C601" s="6" t="s">
        <v>1417</v>
      </c>
      <c r="D601" s="6" t="s">
        <v>1537</v>
      </c>
      <c r="E601" s="6">
        <v>0</v>
      </c>
    </row>
    <row r="602" spans="1:6" x14ac:dyDescent="0.25">
      <c r="A602" s="6"/>
      <c r="B602" s="6" t="s">
        <v>2861</v>
      </c>
      <c r="C602" s="6" t="s">
        <v>1417</v>
      </c>
      <c r="D602" s="6">
        <v>6</v>
      </c>
      <c r="E602" s="6">
        <v>6.9</v>
      </c>
      <c r="F602" s="4"/>
    </row>
    <row r="603" spans="1:6" x14ac:dyDescent="0.25">
      <c r="A603" s="6" t="s">
        <v>802</v>
      </c>
      <c r="B603" s="6" t="s">
        <v>1407</v>
      </c>
      <c r="C603" s="6" t="s">
        <v>1417</v>
      </c>
      <c r="D603" s="6">
        <v>41</v>
      </c>
      <c r="E603" s="6">
        <v>47.15</v>
      </c>
      <c r="F603" s="4"/>
    </row>
    <row r="604" spans="1:6" x14ac:dyDescent="0.25">
      <c r="A604" s="6" t="s">
        <v>1982</v>
      </c>
      <c r="B604" s="6" t="s">
        <v>1413</v>
      </c>
      <c r="C604" s="6" t="s">
        <v>1417</v>
      </c>
      <c r="D604" s="6" t="s">
        <v>1537</v>
      </c>
      <c r="E604" s="6">
        <v>0</v>
      </c>
    </row>
    <row r="605" spans="1:6" x14ac:dyDescent="0.25">
      <c r="A605" s="6" t="s">
        <v>811</v>
      </c>
      <c r="B605" s="6" t="s">
        <v>1413</v>
      </c>
      <c r="C605" s="6" t="s">
        <v>1417</v>
      </c>
      <c r="D605" s="6">
        <v>19</v>
      </c>
      <c r="E605" s="6">
        <v>21.85</v>
      </c>
      <c r="F605" s="4"/>
    </row>
    <row r="606" spans="1:6" x14ac:dyDescent="0.25">
      <c r="A606" s="6">
        <v>67143</v>
      </c>
      <c r="B606" s="6" t="s">
        <v>1414</v>
      </c>
      <c r="C606" s="6" t="s">
        <v>1417</v>
      </c>
      <c r="D606" s="6">
        <v>28</v>
      </c>
      <c r="E606" s="6">
        <v>32.200000000000003</v>
      </c>
      <c r="F606" s="4"/>
    </row>
    <row r="607" spans="1:6" x14ac:dyDescent="0.25">
      <c r="A607" s="6" t="s">
        <v>814</v>
      </c>
      <c r="B607" s="6" t="s">
        <v>1415</v>
      </c>
      <c r="C607" s="6" t="s">
        <v>1417</v>
      </c>
      <c r="D607" s="6">
        <v>10</v>
      </c>
      <c r="E607" s="6">
        <v>11.5</v>
      </c>
      <c r="F607" s="4"/>
    </row>
    <row r="608" spans="1:6" x14ac:dyDescent="0.25">
      <c r="A608" s="6" t="s">
        <v>815</v>
      </c>
      <c r="B608" s="6" t="s">
        <v>1416</v>
      </c>
      <c r="C608" s="6" t="s">
        <v>1417</v>
      </c>
      <c r="D608" s="6">
        <v>245</v>
      </c>
      <c r="E608" s="6">
        <v>281.75</v>
      </c>
      <c r="F608" s="4"/>
    </row>
    <row r="609" spans="1:6" ht="26.25" x14ac:dyDescent="0.35">
      <c r="A609" s="16" t="s">
        <v>1983</v>
      </c>
      <c r="B609" s="16"/>
      <c r="C609" s="16"/>
      <c r="D609" s="16"/>
      <c r="E609" s="16"/>
    </row>
    <row r="610" spans="1:6" x14ac:dyDescent="0.25">
      <c r="A610" s="12" t="s">
        <v>2738</v>
      </c>
      <c r="B610" s="12" t="s">
        <v>2739</v>
      </c>
      <c r="C610" s="12" t="s">
        <v>2740</v>
      </c>
      <c r="D610" s="12" t="s">
        <v>2741</v>
      </c>
      <c r="E610" s="13" t="s">
        <v>2742</v>
      </c>
    </row>
    <row r="611" spans="1:6" x14ac:dyDescent="0.25">
      <c r="A611" s="6" t="s">
        <v>1984</v>
      </c>
      <c r="B611" s="6" t="s">
        <v>817</v>
      </c>
      <c r="C611" s="6" t="s">
        <v>1417</v>
      </c>
      <c r="D611" s="6" t="s">
        <v>1537</v>
      </c>
      <c r="E611" s="6">
        <v>0</v>
      </c>
    </row>
    <row r="612" spans="1:6" x14ac:dyDescent="0.25">
      <c r="A612" s="6" t="s">
        <v>4</v>
      </c>
      <c r="B612" s="6" t="s">
        <v>818</v>
      </c>
      <c r="C612" s="6" t="s">
        <v>1417</v>
      </c>
      <c r="D612" s="6">
        <v>85</v>
      </c>
      <c r="E612" s="6">
        <v>97.75</v>
      </c>
      <c r="F612" s="4"/>
    </row>
    <row r="613" spans="1:6" x14ac:dyDescent="0.25">
      <c r="A613" s="6" t="s">
        <v>5</v>
      </c>
      <c r="B613" s="6" t="s">
        <v>819</v>
      </c>
      <c r="C613" s="6" t="s">
        <v>1417</v>
      </c>
      <c r="D613" s="7">
        <v>8500</v>
      </c>
      <c r="E613" s="6">
        <v>9775</v>
      </c>
      <c r="F613" s="4"/>
    </row>
    <row r="614" spans="1:6" x14ac:dyDescent="0.25">
      <c r="A614" s="6" t="s">
        <v>6</v>
      </c>
      <c r="B614" s="6" t="s">
        <v>820</v>
      </c>
      <c r="C614" s="6" t="s">
        <v>1417</v>
      </c>
      <c r="D614" s="7">
        <v>6110</v>
      </c>
      <c r="E614" s="6">
        <v>7026.5</v>
      </c>
      <c r="F614" s="4"/>
    </row>
    <row r="615" spans="1:6" x14ac:dyDescent="0.25">
      <c r="A615" s="6" t="s">
        <v>1985</v>
      </c>
      <c r="B615" s="6" t="s">
        <v>840</v>
      </c>
      <c r="C615" s="6" t="s">
        <v>1417</v>
      </c>
      <c r="D615" s="6" t="s">
        <v>1537</v>
      </c>
      <c r="E615" s="6">
        <v>0</v>
      </c>
    </row>
    <row r="616" spans="1:6" x14ac:dyDescent="0.25">
      <c r="A616" s="6" t="s">
        <v>1986</v>
      </c>
      <c r="B616" s="6" t="s">
        <v>840</v>
      </c>
      <c r="C616" s="6" t="s">
        <v>1417</v>
      </c>
      <c r="D616" s="6" t="s">
        <v>1537</v>
      </c>
      <c r="E616" s="6">
        <v>0</v>
      </c>
    </row>
    <row r="617" spans="1:6" x14ac:dyDescent="0.25">
      <c r="A617" s="6" t="s">
        <v>16</v>
      </c>
      <c r="B617" s="6" t="s">
        <v>840</v>
      </c>
      <c r="C617" s="6" t="s">
        <v>1417</v>
      </c>
      <c r="D617" s="6">
        <v>62</v>
      </c>
      <c r="E617" s="6">
        <v>71.3</v>
      </c>
      <c r="F617" s="4"/>
    </row>
    <row r="618" spans="1:6" x14ac:dyDescent="0.25">
      <c r="A618" s="6" t="s">
        <v>32</v>
      </c>
      <c r="B618" s="6" t="s">
        <v>846</v>
      </c>
      <c r="C618" s="6" t="s">
        <v>1417</v>
      </c>
      <c r="D618" s="6">
        <v>16</v>
      </c>
      <c r="E618" s="6">
        <v>18.399999999999999</v>
      </c>
      <c r="F618" s="4"/>
    </row>
    <row r="619" spans="1:6" x14ac:dyDescent="0.25">
      <c r="A619" s="6" t="s">
        <v>80</v>
      </c>
      <c r="B619" s="6" t="s">
        <v>881</v>
      </c>
      <c r="C619" s="6" t="s">
        <v>1417</v>
      </c>
      <c r="D619" s="6">
        <v>280</v>
      </c>
      <c r="E619" s="6">
        <v>322</v>
      </c>
      <c r="F619" s="4"/>
    </row>
    <row r="620" spans="1:6" x14ac:dyDescent="0.25">
      <c r="A620" s="6" t="s">
        <v>1987</v>
      </c>
      <c r="B620" s="6" t="s">
        <v>901</v>
      </c>
      <c r="C620" s="6" t="s">
        <v>1417</v>
      </c>
      <c r="D620" s="6" t="s">
        <v>1537</v>
      </c>
      <c r="E620" s="6">
        <v>0</v>
      </c>
    </row>
    <row r="621" spans="1:6" x14ac:dyDescent="0.25">
      <c r="A621" s="10">
        <v>38945</v>
      </c>
      <c r="B621" s="6" t="s">
        <v>901</v>
      </c>
      <c r="C621" s="6" t="s">
        <v>1417</v>
      </c>
      <c r="D621" s="6" t="s">
        <v>1537</v>
      </c>
      <c r="E621" s="6">
        <v>0</v>
      </c>
    </row>
    <row r="622" spans="1:6" x14ac:dyDescent="0.25">
      <c r="A622" s="6" t="s">
        <v>130</v>
      </c>
      <c r="B622" s="6" t="s">
        <v>908</v>
      </c>
      <c r="C622" s="6" t="s">
        <v>1417</v>
      </c>
      <c r="D622" s="6">
        <v>15</v>
      </c>
      <c r="E622" s="6">
        <v>17.25</v>
      </c>
      <c r="F622" s="4"/>
    </row>
    <row r="623" spans="1:6" x14ac:dyDescent="0.25">
      <c r="A623" s="6" t="s">
        <v>162</v>
      </c>
      <c r="B623" s="6" t="s">
        <v>933</v>
      </c>
      <c r="C623" s="6" t="s">
        <v>1417</v>
      </c>
      <c r="D623" s="6">
        <v>30</v>
      </c>
      <c r="E623" s="6">
        <v>34.5</v>
      </c>
      <c r="F623" s="4"/>
    </row>
    <row r="624" spans="1:6" x14ac:dyDescent="0.25">
      <c r="A624" s="10">
        <v>41471</v>
      </c>
      <c r="B624" s="6" t="s">
        <v>1013</v>
      </c>
      <c r="C624" s="6" t="s">
        <v>1417</v>
      </c>
      <c r="D624" s="6" t="s">
        <v>1537</v>
      </c>
      <c r="E624" s="6">
        <v>0</v>
      </c>
    </row>
    <row r="625" spans="1:6" x14ac:dyDescent="0.25">
      <c r="A625" s="6" t="s">
        <v>262</v>
      </c>
      <c r="B625" s="6" t="s">
        <v>1013</v>
      </c>
      <c r="C625" s="6" t="s">
        <v>1417</v>
      </c>
      <c r="D625" s="6">
        <v>3</v>
      </c>
      <c r="E625" s="6">
        <v>3.45</v>
      </c>
      <c r="F625" s="4"/>
    </row>
    <row r="626" spans="1:6" x14ac:dyDescent="0.25">
      <c r="A626" s="6" t="s">
        <v>287</v>
      </c>
      <c r="B626" s="6" t="s">
        <v>1030</v>
      </c>
      <c r="C626" s="6" t="s">
        <v>1417</v>
      </c>
      <c r="D626" s="7">
        <v>1840</v>
      </c>
      <c r="E626" s="6">
        <v>2116</v>
      </c>
      <c r="F626" s="4"/>
    </row>
    <row r="627" spans="1:6" x14ac:dyDescent="0.25">
      <c r="A627" s="6" t="s">
        <v>1988</v>
      </c>
      <c r="B627" s="6" t="s">
        <v>1989</v>
      </c>
      <c r="C627" s="6" t="s">
        <v>1417</v>
      </c>
      <c r="D627" s="6" t="s">
        <v>1537</v>
      </c>
      <c r="E627" s="6">
        <v>0</v>
      </c>
    </row>
    <row r="628" spans="1:6" x14ac:dyDescent="0.25">
      <c r="A628" s="6" t="s">
        <v>293</v>
      </c>
      <c r="B628" s="6" t="s">
        <v>1034</v>
      </c>
      <c r="C628" s="6" t="s">
        <v>1417</v>
      </c>
      <c r="D628" s="7">
        <v>8240</v>
      </c>
      <c r="E628" s="6">
        <v>9476</v>
      </c>
      <c r="F628" s="4"/>
    </row>
    <row r="629" spans="1:6" x14ac:dyDescent="0.25">
      <c r="A629" s="6"/>
      <c r="B629" s="6" t="s">
        <v>2862</v>
      </c>
      <c r="C629" s="6" t="s">
        <v>1417</v>
      </c>
      <c r="D629" s="6" t="s">
        <v>1537</v>
      </c>
      <c r="E629" s="6">
        <v>0</v>
      </c>
    </row>
    <row r="630" spans="1:6" x14ac:dyDescent="0.25">
      <c r="A630" s="6" t="s">
        <v>294</v>
      </c>
      <c r="B630" s="6" t="s">
        <v>1035</v>
      </c>
      <c r="C630" s="6" t="s">
        <v>1417</v>
      </c>
      <c r="D630" s="7">
        <v>2000</v>
      </c>
      <c r="E630" s="6">
        <v>2300</v>
      </c>
      <c r="F630" s="4"/>
    </row>
    <row r="631" spans="1:6" x14ac:dyDescent="0.25">
      <c r="A631" s="6" t="s">
        <v>1990</v>
      </c>
      <c r="B631" s="6" t="s">
        <v>1042</v>
      </c>
      <c r="C631" s="6" t="s">
        <v>1417</v>
      </c>
      <c r="D631" s="6" t="s">
        <v>1537</v>
      </c>
      <c r="E631" s="6">
        <v>0</v>
      </c>
    </row>
    <row r="632" spans="1:6" x14ac:dyDescent="0.25">
      <c r="A632" s="6" t="s">
        <v>298</v>
      </c>
      <c r="B632" s="6" t="s">
        <v>1042</v>
      </c>
      <c r="C632" s="6" t="s">
        <v>1417</v>
      </c>
      <c r="D632" s="6">
        <v>270</v>
      </c>
      <c r="E632" s="6">
        <v>310.5</v>
      </c>
      <c r="F632" s="4"/>
    </row>
    <row r="633" spans="1:6" x14ac:dyDescent="0.25">
      <c r="A633" s="6" t="s">
        <v>1991</v>
      </c>
      <c r="B633" s="6" t="s">
        <v>1042</v>
      </c>
      <c r="C633" s="6" t="s">
        <v>1417</v>
      </c>
      <c r="D633" s="6" t="s">
        <v>1537</v>
      </c>
      <c r="E633" s="6">
        <v>0</v>
      </c>
    </row>
    <row r="634" spans="1:6" x14ac:dyDescent="0.25">
      <c r="A634" s="6" t="s">
        <v>319</v>
      </c>
      <c r="B634" s="6" t="s">
        <v>1052</v>
      </c>
      <c r="C634" s="6" t="s">
        <v>1417</v>
      </c>
      <c r="D634" s="6">
        <v>417</v>
      </c>
      <c r="E634" s="6">
        <v>479.55</v>
      </c>
      <c r="F634" s="4"/>
    </row>
    <row r="635" spans="1:6" x14ac:dyDescent="0.25">
      <c r="A635" s="6" t="s">
        <v>356</v>
      </c>
      <c r="B635" s="6" t="s">
        <v>1074</v>
      </c>
      <c r="C635" s="6" t="s">
        <v>1417</v>
      </c>
      <c r="D635" s="7">
        <v>2550</v>
      </c>
      <c r="E635" s="6">
        <v>2932.5</v>
      </c>
      <c r="F635" s="4"/>
    </row>
    <row r="636" spans="1:6" x14ac:dyDescent="0.25">
      <c r="A636" s="6" t="s">
        <v>1992</v>
      </c>
      <c r="B636" s="6" t="s">
        <v>1993</v>
      </c>
      <c r="C636" s="6" t="s">
        <v>1417</v>
      </c>
      <c r="D636" s="6" t="s">
        <v>1537</v>
      </c>
      <c r="E636" s="6">
        <v>0</v>
      </c>
    </row>
    <row r="637" spans="1:6" x14ac:dyDescent="0.25">
      <c r="A637" s="6"/>
      <c r="B637" s="6" t="s">
        <v>2863</v>
      </c>
      <c r="C637" s="6" t="s">
        <v>1417</v>
      </c>
      <c r="D637" s="6" t="s">
        <v>1537</v>
      </c>
      <c r="E637" s="6">
        <v>0</v>
      </c>
    </row>
    <row r="638" spans="1:6" x14ac:dyDescent="0.25">
      <c r="A638" s="6"/>
      <c r="B638" s="6" t="s">
        <v>2864</v>
      </c>
      <c r="C638" s="6" t="s">
        <v>1417</v>
      </c>
      <c r="D638" s="7">
        <v>7000</v>
      </c>
      <c r="E638" s="6">
        <v>8050</v>
      </c>
      <c r="F638" s="4"/>
    </row>
    <row r="639" spans="1:6" x14ac:dyDescent="0.25">
      <c r="A639" s="6" t="s">
        <v>401</v>
      </c>
      <c r="B639" s="6" t="s">
        <v>1101</v>
      </c>
      <c r="C639" s="6" t="s">
        <v>1417</v>
      </c>
      <c r="D639" s="7">
        <v>6110</v>
      </c>
      <c r="E639" s="6">
        <v>7026.5</v>
      </c>
      <c r="F639" s="4"/>
    </row>
    <row r="640" spans="1:6" x14ac:dyDescent="0.25">
      <c r="A640" s="6" t="s">
        <v>1994</v>
      </c>
      <c r="B640" s="6" t="s">
        <v>1140</v>
      </c>
      <c r="C640" s="6" t="s">
        <v>1417</v>
      </c>
      <c r="D640" s="6" t="s">
        <v>1537</v>
      </c>
      <c r="E640" s="6">
        <v>0</v>
      </c>
    </row>
    <row r="641" spans="1:6" x14ac:dyDescent="0.25">
      <c r="A641" s="6" t="s">
        <v>1995</v>
      </c>
      <c r="B641" s="6" t="s">
        <v>1140</v>
      </c>
      <c r="C641" s="6" t="s">
        <v>1417</v>
      </c>
      <c r="D641" s="6" t="s">
        <v>1537</v>
      </c>
      <c r="E641" s="6">
        <v>0</v>
      </c>
    </row>
    <row r="642" spans="1:6" x14ac:dyDescent="0.25">
      <c r="A642" s="6" t="s">
        <v>1996</v>
      </c>
      <c r="B642" s="6" t="s">
        <v>1997</v>
      </c>
      <c r="C642" s="6" t="s">
        <v>1417</v>
      </c>
      <c r="D642" s="6" t="s">
        <v>1537</v>
      </c>
      <c r="E642" s="6">
        <v>0</v>
      </c>
    </row>
    <row r="643" spans="1:6" x14ac:dyDescent="0.25">
      <c r="A643" s="10">
        <v>31645</v>
      </c>
      <c r="B643" s="6" t="s">
        <v>1144</v>
      </c>
      <c r="C643" s="6" t="s">
        <v>1417</v>
      </c>
      <c r="D643" s="6" t="s">
        <v>1537</v>
      </c>
      <c r="E643" s="6">
        <v>0</v>
      </c>
    </row>
    <row r="644" spans="1:6" x14ac:dyDescent="0.25">
      <c r="A644" s="6" t="s">
        <v>464</v>
      </c>
      <c r="B644" s="6" t="s">
        <v>1153</v>
      </c>
      <c r="C644" s="6" t="s">
        <v>1417</v>
      </c>
      <c r="D644" s="6">
        <v>65</v>
      </c>
      <c r="E644" s="6">
        <v>74.75</v>
      </c>
      <c r="F644" s="4"/>
    </row>
    <row r="645" spans="1:6" x14ac:dyDescent="0.25">
      <c r="A645" s="6" t="s">
        <v>523</v>
      </c>
      <c r="B645" s="6" t="s">
        <v>1173</v>
      </c>
      <c r="C645" s="6" t="s">
        <v>1417</v>
      </c>
      <c r="D645" s="6">
        <v>12</v>
      </c>
      <c r="E645" s="6">
        <v>13.8</v>
      </c>
      <c r="F645" s="4"/>
    </row>
    <row r="646" spans="1:6" x14ac:dyDescent="0.25">
      <c r="A646" s="6">
        <v>40751</v>
      </c>
      <c r="B646" s="6" t="s">
        <v>1173</v>
      </c>
      <c r="C646" s="6" t="s">
        <v>1417</v>
      </c>
      <c r="D646" s="6">
        <v>26</v>
      </c>
      <c r="E646" s="6">
        <v>29.9</v>
      </c>
      <c r="F646" s="4"/>
    </row>
    <row r="647" spans="1:6" x14ac:dyDescent="0.25">
      <c r="A647" s="6">
        <v>40952</v>
      </c>
      <c r="B647" s="6" t="s">
        <v>1173</v>
      </c>
      <c r="C647" s="6" t="s">
        <v>1417</v>
      </c>
      <c r="D647" s="6">
        <v>15</v>
      </c>
      <c r="E647" s="6">
        <v>17.25</v>
      </c>
      <c r="F647" s="4"/>
    </row>
    <row r="648" spans="1:6" x14ac:dyDescent="0.25">
      <c r="A648" s="6">
        <v>46237</v>
      </c>
      <c r="B648" s="6" t="s">
        <v>1173</v>
      </c>
      <c r="C648" s="6" t="s">
        <v>1417</v>
      </c>
      <c r="D648" s="6">
        <v>32</v>
      </c>
      <c r="E648" s="6">
        <v>36.799999999999997</v>
      </c>
      <c r="F648" s="4"/>
    </row>
    <row r="649" spans="1:6" x14ac:dyDescent="0.25">
      <c r="A649" s="6">
        <v>40155</v>
      </c>
      <c r="B649" s="6" t="s">
        <v>1173</v>
      </c>
      <c r="C649" s="6" t="s">
        <v>1417</v>
      </c>
      <c r="D649" s="6">
        <v>11</v>
      </c>
      <c r="E649" s="6">
        <v>12.65</v>
      </c>
      <c r="F649" s="4"/>
    </row>
    <row r="650" spans="1:6" x14ac:dyDescent="0.25">
      <c r="A650" s="6" t="s">
        <v>1998</v>
      </c>
      <c r="B650" s="6" t="s">
        <v>1173</v>
      </c>
      <c r="C650" s="6" t="s">
        <v>1417</v>
      </c>
      <c r="D650" s="6" t="s">
        <v>1537</v>
      </c>
      <c r="E650" s="6">
        <v>0</v>
      </c>
    </row>
    <row r="651" spans="1:6" x14ac:dyDescent="0.25">
      <c r="A651" s="6" t="s">
        <v>540</v>
      </c>
      <c r="B651" s="6" t="s">
        <v>1184</v>
      </c>
      <c r="C651" s="6" t="s">
        <v>1417</v>
      </c>
      <c r="D651" s="6">
        <v>155</v>
      </c>
      <c r="E651" s="6">
        <v>178.25</v>
      </c>
      <c r="F651" s="4"/>
    </row>
    <row r="652" spans="1:6" x14ac:dyDescent="0.25">
      <c r="A652" s="6" t="s">
        <v>556</v>
      </c>
      <c r="B652" s="6" t="s">
        <v>1193</v>
      </c>
      <c r="C652" s="6" t="s">
        <v>1417</v>
      </c>
      <c r="D652" s="6">
        <v>14</v>
      </c>
      <c r="E652" s="6">
        <v>16.100000000000001</v>
      </c>
      <c r="F652" s="4"/>
    </row>
    <row r="653" spans="1:6" x14ac:dyDescent="0.25">
      <c r="A653" s="6"/>
      <c r="B653" s="6" t="s">
        <v>2865</v>
      </c>
      <c r="C653" s="6" t="s">
        <v>1417</v>
      </c>
      <c r="D653" s="6" t="s">
        <v>1537</v>
      </c>
      <c r="E653" s="6">
        <v>0</v>
      </c>
    </row>
    <row r="654" spans="1:6" x14ac:dyDescent="0.25">
      <c r="A654" s="6"/>
      <c r="B654" s="6" t="s">
        <v>2866</v>
      </c>
      <c r="C654" s="6" t="s">
        <v>1417</v>
      </c>
      <c r="D654" s="6" t="s">
        <v>1537</v>
      </c>
      <c r="E654" s="6">
        <v>0</v>
      </c>
    </row>
    <row r="655" spans="1:6" x14ac:dyDescent="0.25">
      <c r="A655" s="6" t="s">
        <v>561</v>
      </c>
      <c r="B655" s="6" t="s">
        <v>1204</v>
      </c>
      <c r="C655" s="6" t="s">
        <v>1417</v>
      </c>
      <c r="D655" s="6">
        <v>900</v>
      </c>
      <c r="E655" s="6">
        <v>1035</v>
      </c>
      <c r="F655" s="4"/>
    </row>
    <row r="656" spans="1:6" x14ac:dyDescent="0.25">
      <c r="A656" s="6" t="s">
        <v>1999</v>
      </c>
      <c r="B656" s="6" t="s">
        <v>2000</v>
      </c>
      <c r="C656" s="6" t="s">
        <v>1417</v>
      </c>
      <c r="D656" s="6" t="s">
        <v>1537</v>
      </c>
      <c r="E656" s="6">
        <v>0</v>
      </c>
    </row>
    <row r="657" spans="1:6" x14ac:dyDescent="0.25">
      <c r="A657" s="6" t="s">
        <v>2001</v>
      </c>
      <c r="B657" s="6" t="s">
        <v>2000</v>
      </c>
      <c r="C657" s="6" t="s">
        <v>1417</v>
      </c>
      <c r="D657" s="6" t="s">
        <v>1537</v>
      </c>
      <c r="E657" s="6">
        <v>0</v>
      </c>
    </row>
    <row r="658" spans="1:6" x14ac:dyDescent="0.25">
      <c r="A658" s="6"/>
      <c r="B658" s="6" t="s">
        <v>2867</v>
      </c>
      <c r="C658" s="6" t="s">
        <v>1417</v>
      </c>
      <c r="D658" s="7">
        <v>44000</v>
      </c>
      <c r="E658" s="6">
        <v>50600</v>
      </c>
      <c r="F658" s="4"/>
    </row>
    <row r="659" spans="1:6" x14ac:dyDescent="0.25">
      <c r="A659" s="6" t="s">
        <v>574</v>
      </c>
      <c r="B659" s="6" t="s">
        <v>1230</v>
      </c>
      <c r="C659" s="6" t="s">
        <v>1417</v>
      </c>
      <c r="D659" s="7">
        <v>44000</v>
      </c>
      <c r="E659" s="6">
        <v>50600</v>
      </c>
      <c r="F659" s="4"/>
    </row>
    <row r="660" spans="1:6" x14ac:dyDescent="0.25">
      <c r="A660" s="6" t="s">
        <v>575</v>
      </c>
      <c r="B660" s="6" t="s">
        <v>1231</v>
      </c>
      <c r="C660" s="6" t="s">
        <v>1417</v>
      </c>
      <c r="D660" s="7">
        <v>4580</v>
      </c>
      <c r="E660" s="6">
        <v>5267</v>
      </c>
      <c r="F660" s="4"/>
    </row>
    <row r="661" spans="1:6" x14ac:dyDescent="0.25">
      <c r="A661" s="6" t="s">
        <v>2002</v>
      </c>
      <c r="B661" s="6" t="s">
        <v>1252</v>
      </c>
      <c r="C661" s="6" t="s">
        <v>1417</v>
      </c>
      <c r="D661" s="6" t="s">
        <v>1537</v>
      </c>
      <c r="E661" s="6">
        <v>0</v>
      </c>
    </row>
    <row r="662" spans="1:6" x14ac:dyDescent="0.25">
      <c r="A662" s="6" t="s">
        <v>2003</v>
      </c>
      <c r="B662" s="6" t="s">
        <v>1252</v>
      </c>
      <c r="C662" s="6" t="s">
        <v>1417</v>
      </c>
      <c r="D662" s="6" t="s">
        <v>1537</v>
      </c>
      <c r="E662" s="6">
        <v>0</v>
      </c>
    </row>
    <row r="663" spans="1:6" x14ac:dyDescent="0.25">
      <c r="A663" s="6" t="s">
        <v>2004</v>
      </c>
      <c r="B663" s="6" t="s">
        <v>1252</v>
      </c>
      <c r="C663" s="6" t="s">
        <v>1417</v>
      </c>
      <c r="D663" s="6" t="s">
        <v>1537</v>
      </c>
      <c r="E663" s="6">
        <v>0</v>
      </c>
    </row>
    <row r="664" spans="1:6" x14ac:dyDescent="0.25">
      <c r="A664" s="6" t="s">
        <v>592</v>
      </c>
      <c r="B664" s="6" t="s">
        <v>1252</v>
      </c>
      <c r="C664" s="6" t="s">
        <v>1417</v>
      </c>
      <c r="D664" s="6">
        <v>165</v>
      </c>
      <c r="E664" s="6">
        <v>189.75</v>
      </c>
      <c r="F664" s="4"/>
    </row>
    <row r="665" spans="1:6" x14ac:dyDescent="0.25">
      <c r="A665" s="6" t="s">
        <v>593</v>
      </c>
      <c r="B665" s="6" t="s">
        <v>1253</v>
      </c>
      <c r="C665" s="6" t="s">
        <v>1417</v>
      </c>
      <c r="D665" s="6">
        <v>81</v>
      </c>
      <c r="E665" s="6">
        <v>93.15</v>
      </c>
      <c r="F665" s="4"/>
    </row>
    <row r="666" spans="1:6" x14ac:dyDescent="0.25">
      <c r="A666" s="6" t="s">
        <v>2005</v>
      </c>
      <c r="B666" s="6" t="s">
        <v>2006</v>
      </c>
      <c r="C666" s="6" t="s">
        <v>1417</v>
      </c>
      <c r="D666" s="6" t="s">
        <v>1537</v>
      </c>
      <c r="E666" s="6">
        <v>0</v>
      </c>
    </row>
    <row r="667" spans="1:6" x14ac:dyDescent="0.25">
      <c r="A667" s="6" t="s">
        <v>2007</v>
      </c>
      <c r="B667" s="6" t="s">
        <v>1256</v>
      </c>
      <c r="C667" s="6" t="s">
        <v>1417</v>
      </c>
      <c r="D667" s="6" t="s">
        <v>1537</v>
      </c>
      <c r="E667" s="6">
        <v>0</v>
      </c>
    </row>
    <row r="668" spans="1:6" x14ac:dyDescent="0.25">
      <c r="A668" s="6" t="s">
        <v>2008</v>
      </c>
      <c r="B668" s="6" t="s">
        <v>1256</v>
      </c>
      <c r="C668" s="6" t="s">
        <v>1417</v>
      </c>
      <c r="D668" s="6" t="s">
        <v>1537</v>
      </c>
      <c r="E668" s="6">
        <v>0</v>
      </c>
    </row>
    <row r="669" spans="1:6" x14ac:dyDescent="0.25">
      <c r="A669" s="6" t="s">
        <v>2009</v>
      </c>
      <c r="B669" s="6" t="s">
        <v>1256</v>
      </c>
      <c r="C669" s="6" t="s">
        <v>1417</v>
      </c>
      <c r="D669" s="6" t="s">
        <v>1537</v>
      </c>
      <c r="E669" s="6">
        <v>0</v>
      </c>
    </row>
    <row r="670" spans="1:6" x14ac:dyDescent="0.25">
      <c r="A670" s="6">
        <v>46834</v>
      </c>
      <c r="B670" s="6" t="s">
        <v>1256</v>
      </c>
      <c r="C670" s="6" t="s">
        <v>1417</v>
      </c>
      <c r="D670" s="6" t="s">
        <v>1537</v>
      </c>
      <c r="E670" s="6">
        <v>0</v>
      </c>
    </row>
    <row r="671" spans="1:6" x14ac:dyDescent="0.25">
      <c r="A671" s="6" t="s">
        <v>606</v>
      </c>
      <c r="B671" s="6" t="s">
        <v>1256</v>
      </c>
      <c r="C671" s="6" t="s">
        <v>1417</v>
      </c>
      <c r="D671" s="6">
        <v>39</v>
      </c>
      <c r="E671" s="6">
        <v>44.85</v>
      </c>
      <c r="F671" s="4"/>
    </row>
    <row r="672" spans="1:6" x14ac:dyDescent="0.25">
      <c r="A672" s="6" t="s">
        <v>599</v>
      </c>
      <c r="B672" s="6" t="s">
        <v>1256</v>
      </c>
      <c r="C672" s="6" t="s">
        <v>1417</v>
      </c>
      <c r="D672" s="6">
        <v>135</v>
      </c>
      <c r="E672" s="6">
        <v>155.25</v>
      </c>
      <c r="F672" s="4"/>
    </row>
    <row r="673" spans="1:6" x14ac:dyDescent="0.25">
      <c r="A673" s="6">
        <v>42701</v>
      </c>
      <c r="B673" s="6" t="s">
        <v>1256</v>
      </c>
      <c r="C673" s="6" t="s">
        <v>1417</v>
      </c>
      <c r="D673" s="6">
        <v>270</v>
      </c>
      <c r="E673" s="6">
        <v>310.5</v>
      </c>
      <c r="F673" s="4"/>
    </row>
    <row r="674" spans="1:6" x14ac:dyDescent="0.25">
      <c r="A674" s="6" t="s">
        <v>598</v>
      </c>
      <c r="B674" s="6" t="s">
        <v>1256</v>
      </c>
      <c r="C674" s="6" t="s">
        <v>1417</v>
      </c>
      <c r="D674" s="6">
        <v>158</v>
      </c>
      <c r="E674" s="6">
        <v>181.7</v>
      </c>
      <c r="F674" s="4"/>
    </row>
    <row r="675" spans="1:6" x14ac:dyDescent="0.25">
      <c r="A675" s="6" t="s">
        <v>2010</v>
      </c>
      <c r="B675" s="6" t="s">
        <v>1258</v>
      </c>
      <c r="C675" s="6" t="s">
        <v>1417</v>
      </c>
      <c r="D675" s="6" t="s">
        <v>1537</v>
      </c>
      <c r="E675" s="6">
        <v>0</v>
      </c>
    </row>
    <row r="676" spans="1:6" x14ac:dyDescent="0.25">
      <c r="A676" s="6">
        <v>40805</v>
      </c>
      <c r="B676" s="6" t="s">
        <v>1261</v>
      </c>
      <c r="C676" s="6" t="s">
        <v>1417</v>
      </c>
      <c r="D676" s="6">
        <v>306</v>
      </c>
      <c r="E676" s="6">
        <v>351.9</v>
      </c>
      <c r="F676" s="4"/>
    </row>
    <row r="677" spans="1:6" x14ac:dyDescent="0.25">
      <c r="A677" s="6" t="s">
        <v>624</v>
      </c>
      <c r="B677" s="6" t="s">
        <v>1269</v>
      </c>
      <c r="C677" s="6" t="s">
        <v>1417</v>
      </c>
      <c r="D677" s="6">
        <v>13</v>
      </c>
      <c r="E677" s="6">
        <v>14.95</v>
      </c>
      <c r="F677" s="4"/>
    </row>
    <row r="678" spans="1:6" x14ac:dyDescent="0.25">
      <c r="A678" s="6" t="s">
        <v>633</v>
      </c>
      <c r="B678" s="6" t="s">
        <v>1278</v>
      </c>
      <c r="C678" s="6" t="s">
        <v>1417</v>
      </c>
      <c r="D678" s="7">
        <v>27000</v>
      </c>
      <c r="E678" s="6">
        <v>31050</v>
      </c>
      <c r="F678" s="4"/>
    </row>
    <row r="679" spans="1:6" x14ac:dyDescent="0.25">
      <c r="A679" s="6" t="s">
        <v>2011</v>
      </c>
      <c r="B679" s="6" t="s">
        <v>1325</v>
      </c>
      <c r="C679" s="6" t="s">
        <v>1417</v>
      </c>
      <c r="D679" s="6" t="s">
        <v>1537</v>
      </c>
      <c r="E679" s="6">
        <v>0</v>
      </c>
    </row>
    <row r="680" spans="1:6" x14ac:dyDescent="0.25">
      <c r="A680" s="6" t="s">
        <v>687</v>
      </c>
      <c r="B680" s="6" t="s">
        <v>1325</v>
      </c>
      <c r="C680" s="6" t="s">
        <v>1417</v>
      </c>
      <c r="D680" s="6">
        <v>662</v>
      </c>
      <c r="E680" s="6">
        <v>761.3</v>
      </c>
      <c r="F680" s="4"/>
    </row>
    <row r="681" spans="1:6" x14ac:dyDescent="0.25">
      <c r="A681" s="6" t="s">
        <v>689</v>
      </c>
      <c r="B681" s="6" t="s">
        <v>1326</v>
      </c>
      <c r="C681" s="6" t="s">
        <v>1417</v>
      </c>
      <c r="D681" s="7">
        <v>3260</v>
      </c>
      <c r="E681" s="6">
        <v>3749</v>
      </c>
      <c r="F681" s="4"/>
    </row>
    <row r="682" spans="1:6" x14ac:dyDescent="0.25">
      <c r="A682" s="6" t="s">
        <v>2012</v>
      </c>
      <c r="B682" s="6" t="s">
        <v>1328</v>
      </c>
      <c r="C682" s="6" t="s">
        <v>1417</v>
      </c>
      <c r="D682" s="6" t="s">
        <v>1537</v>
      </c>
      <c r="E682" s="6">
        <v>0</v>
      </c>
    </row>
    <row r="683" spans="1:6" x14ac:dyDescent="0.25">
      <c r="A683" s="6">
        <v>8598</v>
      </c>
      <c r="B683" s="6" t="s">
        <v>1328</v>
      </c>
      <c r="C683" s="6" t="s">
        <v>1417</v>
      </c>
      <c r="D683" s="6" t="s">
        <v>1537</v>
      </c>
      <c r="E683" s="6">
        <v>0</v>
      </c>
    </row>
    <row r="684" spans="1:6" x14ac:dyDescent="0.25">
      <c r="A684" s="6" t="s">
        <v>2013</v>
      </c>
      <c r="B684" s="6" t="s">
        <v>2014</v>
      </c>
      <c r="C684" s="6" t="s">
        <v>1417</v>
      </c>
      <c r="D684" s="6" t="s">
        <v>1537</v>
      </c>
      <c r="E684" s="6">
        <v>0</v>
      </c>
    </row>
    <row r="685" spans="1:6" x14ac:dyDescent="0.25">
      <c r="A685" s="6" t="s">
        <v>2015</v>
      </c>
      <c r="B685" s="6" t="s">
        <v>2014</v>
      </c>
      <c r="C685" s="6" t="s">
        <v>1417</v>
      </c>
      <c r="D685" s="6" t="s">
        <v>1537</v>
      </c>
      <c r="E685" s="6">
        <v>0</v>
      </c>
    </row>
    <row r="686" spans="1:6" x14ac:dyDescent="0.25">
      <c r="A686" s="10">
        <v>38549</v>
      </c>
      <c r="B686" s="6" t="s">
        <v>1344</v>
      </c>
      <c r="C686" s="6" t="s">
        <v>1417</v>
      </c>
      <c r="D686" s="7">
        <v>7250</v>
      </c>
      <c r="E686" s="6">
        <v>8337.5</v>
      </c>
      <c r="F686" s="4"/>
    </row>
    <row r="687" spans="1:6" x14ac:dyDescent="0.25">
      <c r="A687" s="6" t="s">
        <v>745</v>
      </c>
      <c r="B687" s="6" t="s">
        <v>1362</v>
      </c>
      <c r="C687" s="6" t="s">
        <v>1417</v>
      </c>
      <c r="D687" s="6">
        <v>15</v>
      </c>
      <c r="E687" s="6">
        <v>17.25</v>
      </c>
      <c r="F687" s="4"/>
    </row>
    <row r="688" spans="1:6" x14ac:dyDescent="0.25">
      <c r="A688" s="6" t="s">
        <v>2016</v>
      </c>
      <c r="B688" s="6" t="s">
        <v>1362</v>
      </c>
      <c r="C688" s="6" t="s">
        <v>1417</v>
      </c>
      <c r="D688" s="6" t="s">
        <v>1537</v>
      </c>
      <c r="E688" s="6">
        <v>0</v>
      </c>
    </row>
    <row r="689" spans="1:6" x14ac:dyDescent="0.25">
      <c r="A689" s="6" t="s">
        <v>2017</v>
      </c>
      <c r="B689" s="6" t="s">
        <v>1362</v>
      </c>
      <c r="C689" s="6" t="s">
        <v>1417</v>
      </c>
      <c r="D689" s="6" t="s">
        <v>1537</v>
      </c>
      <c r="E689" s="6">
        <v>0</v>
      </c>
    </row>
    <row r="690" spans="1:6" x14ac:dyDescent="0.25">
      <c r="A690" s="6">
        <v>3137</v>
      </c>
      <c r="B690" s="6" t="s">
        <v>1379</v>
      </c>
      <c r="C690" s="6" t="s">
        <v>1417</v>
      </c>
      <c r="D690" s="6" t="s">
        <v>1537</v>
      </c>
      <c r="E690" s="6">
        <v>0</v>
      </c>
    </row>
    <row r="691" spans="1:6" x14ac:dyDescent="0.25">
      <c r="A691" s="6" t="s">
        <v>769</v>
      </c>
      <c r="B691" s="6" t="s">
        <v>1380</v>
      </c>
      <c r="C691" s="6" t="s">
        <v>1417</v>
      </c>
      <c r="D691" s="6">
        <v>4</v>
      </c>
      <c r="E691" s="6">
        <v>4.5999999999999996</v>
      </c>
      <c r="F691" s="4"/>
    </row>
    <row r="692" spans="1:6" x14ac:dyDescent="0.25">
      <c r="A692" s="6" t="s">
        <v>772</v>
      </c>
      <c r="B692" s="6" t="s">
        <v>1386</v>
      </c>
      <c r="C692" s="6" t="s">
        <v>1417</v>
      </c>
      <c r="D692" s="6">
        <v>46</v>
      </c>
      <c r="E692" s="6">
        <v>52.9</v>
      </c>
      <c r="F692" s="4"/>
    </row>
    <row r="693" spans="1:6" x14ac:dyDescent="0.25">
      <c r="A693" s="6" t="s">
        <v>2018</v>
      </c>
      <c r="B693" s="6" t="s">
        <v>2019</v>
      </c>
      <c r="C693" s="6" t="s">
        <v>1656</v>
      </c>
      <c r="D693" s="6" t="s">
        <v>1537</v>
      </c>
      <c r="E693" s="6">
        <v>0</v>
      </c>
    </row>
    <row r="694" spans="1:6" x14ac:dyDescent="0.25">
      <c r="A694" s="6" t="s">
        <v>2020</v>
      </c>
      <c r="B694" s="6" t="s">
        <v>2021</v>
      </c>
      <c r="C694" s="6" t="s">
        <v>1417</v>
      </c>
      <c r="D694" s="6" t="s">
        <v>1537</v>
      </c>
      <c r="E694" s="6">
        <v>0</v>
      </c>
    </row>
    <row r="695" spans="1:6" x14ac:dyDescent="0.25">
      <c r="A695" s="6" t="s">
        <v>813</v>
      </c>
      <c r="B695" s="6" t="s">
        <v>1415</v>
      </c>
      <c r="C695" s="6" t="s">
        <v>1417</v>
      </c>
      <c r="D695" s="7">
        <v>3450</v>
      </c>
      <c r="E695" s="6">
        <v>3967.5</v>
      </c>
      <c r="F695" s="4"/>
    </row>
    <row r="696" spans="1:6" ht="26.25" x14ac:dyDescent="0.35">
      <c r="A696" s="16" t="s">
        <v>2022</v>
      </c>
      <c r="B696" s="16"/>
      <c r="C696" s="16"/>
      <c r="D696" s="16"/>
      <c r="E696" s="16"/>
    </row>
    <row r="697" spans="1:6" x14ac:dyDescent="0.25">
      <c r="A697" s="12" t="s">
        <v>2738</v>
      </c>
      <c r="B697" s="12" t="s">
        <v>2739</v>
      </c>
      <c r="C697" s="12" t="s">
        <v>2740</v>
      </c>
      <c r="D697" s="12" t="s">
        <v>2741</v>
      </c>
      <c r="E697" s="13" t="s">
        <v>2742</v>
      </c>
    </row>
    <row r="698" spans="1:6" x14ac:dyDescent="0.25">
      <c r="A698" s="6" t="s">
        <v>2023</v>
      </c>
      <c r="B698" s="6" t="s">
        <v>880</v>
      </c>
      <c r="C698" s="6" t="s">
        <v>1417</v>
      </c>
      <c r="D698" s="6" t="s">
        <v>1537</v>
      </c>
      <c r="E698" s="6">
        <v>0</v>
      </c>
    </row>
    <row r="699" spans="1:6" x14ac:dyDescent="0.25">
      <c r="A699" s="6" t="s">
        <v>78</v>
      </c>
      <c r="B699" s="6" t="s">
        <v>880</v>
      </c>
      <c r="C699" s="6" t="s">
        <v>1417</v>
      </c>
      <c r="D699" s="7">
        <v>1850</v>
      </c>
      <c r="E699" s="6">
        <v>2127.5</v>
      </c>
      <c r="F699" s="4"/>
    </row>
    <row r="700" spans="1:6" x14ac:dyDescent="0.25">
      <c r="A700" s="6" t="s">
        <v>76</v>
      </c>
      <c r="B700" s="6" t="s">
        <v>880</v>
      </c>
      <c r="C700" s="6" t="s">
        <v>1417</v>
      </c>
      <c r="D700" s="7">
        <v>1550</v>
      </c>
      <c r="E700" s="6">
        <v>1782.5</v>
      </c>
      <c r="F700" s="4"/>
    </row>
    <row r="701" spans="1:6" x14ac:dyDescent="0.25">
      <c r="A701" s="6" t="s">
        <v>2024</v>
      </c>
      <c r="B701" s="6" t="s">
        <v>880</v>
      </c>
      <c r="C701" s="6" t="s">
        <v>1417</v>
      </c>
      <c r="D701" s="6" t="s">
        <v>1537</v>
      </c>
      <c r="E701" s="6">
        <v>0</v>
      </c>
    </row>
    <row r="702" spans="1:6" x14ac:dyDescent="0.25">
      <c r="A702" s="6" t="s">
        <v>81</v>
      </c>
      <c r="B702" s="6" t="s">
        <v>883</v>
      </c>
      <c r="C702" s="6" t="s">
        <v>1417</v>
      </c>
      <c r="D702" s="7">
        <v>2500</v>
      </c>
      <c r="E702" s="6">
        <v>2875</v>
      </c>
      <c r="F702" s="4"/>
    </row>
    <row r="703" spans="1:6" x14ac:dyDescent="0.25">
      <c r="A703" s="6" t="s">
        <v>2025</v>
      </c>
      <c r="B703" s="6" t="s">
        <v>901</v>
      </c>
      <c r="C703" s="6" t="s">
        <v>1417</v>
      </c>
      <c r="D703" s="6" t="s">
        <v>1537</v>
      </c>
      <c r="E703" s="6">
        <v>0</v>
      </c>
    </row>
    <row r="704" spans="1:6" x14ac:dyDescent="0.25">
      <c r="A704" s="6" t="s">
        <v>2026</v>
      </c>
      <c r="B704" s="6" t="s">
        <v>1001</v>
      </c>
      <c r="C704" s="6" t="s">
        <v>1417</v>
      </c>
      <c r="D704" s="6" t="s">
        <v>1537</v>
      </c>
      <c r="E704" s="6">
        <v>0</v>
      </c>
    </row>
    <row r="705" spans="1:6" x14ac:dyDescent="0.25">
      <c r="A705" s="6" t="s">
        <v>2027</v>
      </c>
      <c r="B705" s="6" t="s">
        <v>1009</v>
      </c>
      <c r="C705" s="6" t="s">
        <v>1417</v>
      </c>
      <c r="D705" s="6" t="s">
        <v>1537</v>
      </c>
      <c r="E705" s="6">
        <v>0</v>
      </c>
    </row>
    <row r="706" spans="1:6" x14ac:dyDescent="0.25">
      <c r="A706" s="6" t="s">
        <v>2028</v>
      </c>
      <c r="B706" s="6" t="s">
        <v>1013</v>
      </c>
      <c r="C706" s="6" t="s">
        <v>1417</v>
      </c>
      <c r="D706" s="6" t="s">
        <v>1537</v>
      </c>
      <c r="E706" s="6">
        <v>0</v>
      </c>
    </row>
    <row r="707" spans="1:6" x14ac:dyDescent="0.25">
      <c r="A707" s="6" t="s">
        <v>2029</v>
      </c>
      <c r="B707" s="6" t="s">
        <v>1037</v>
      </c>
      <c r="C707" s="6" t="s">
        <v>1417</v>
      </c>
      <c r="D707" s="6" t="s">
        <v>1537</v>
      </c>
      <c r="E707" s="6">
        <v>0</v>
      </c>
    </row>
    <row r="708" spans="1:6" x14ac:dyDescent="0.25">
      <c r="A708" s="6" t="s">
        <v>2030</v>
      </c>
      <c r="B708" s="6" t="s">
        <v>2031</v>
      </c>
      <c r="C708" s="6" t="s">
        <v>1417</v>
      </c>
      <c r="D708" s="6" t="s">
        <v>1537</v>
      </c>
      <c r="E708" s="6">
        <v>0</v>
      </c>
    </row>
    <row r="709" spans="1:6" x14ac:dyDescent="0.25">
      <c r="A709" s="6" t="s">
        <v>2032</v>
      </c>
      <c r="B709" s="6" t="s">
        <v>2033</v>
      </c>
      <c r="C709" s="6" t="s">
        <v>1417</v>
      </c>
      <c r="D709" s="6" t="s">
        <v>1537</v>
      </c>
      <c r="E709" s="6">
        <v>0</v>
      </c>
    </row>
    <row r="710" spans="1:6" x14ac:dyDescent="0.25">
      <c r="A710" s="6" t="s">
        <v>352</v>
      </c>
      <c r="B710" s="6" t="s">
        <v>1070</v>
      </c>
      <c r="C710" s="6" t="s">
        <v>1417</v>
      </c>
      <c r="D710" s="6">
        <v>743</v>
      </c>
      <c r="E710" s="6">
        <v>854.45</v>
      </c>
      <c r="F710" s="4"/>
    </row>
    <row r="711" spans="1:6" x14ac:dyDescent="0.25">
      <c r="A711" s="6" t="s">
        <v>2034</v>
      </c>
      <c r="B711" s="6" t="s">
        <v>2035</v>
      </c>
      <c r="C711" s="6" t="s">
        <v>1417</v>
      </c>
      <c r="D711" s="6" t="s">
        <v>1537</v>
      </c>
      <c r="E711" s="6">
        <v>0</v>
      </c>
    </row>
    <row r="712" spans="1:6" x14ac:dyDescent="0.25">
      <c r="A712" s="6" t="s">
        <v>2036</v>
      </c>
      <c r="B712" s="6" t="s">
        <v>1102</v>
      </c>
      <c r="C712" s="6" t="s">
        <v>1417</v>
      </c>
      <c r="D712" s="6" t="s">
        <v>1537</v>
      </c>
      <c r="E712" s="6">
        <v>0</v>
      </c>
    </row>
    <row r="713" spans="1:6" x14ac:dyDescent="0.25">
      <c r="A713" s="6" t="s">
        <v>2037</v>
      </c>
      <c r="B713" s="6" t="s">
        <v>1102</v>
      </c>
      <c r="C713" s="6" t="s">
        <v>1417</v>
      </c>
      <c r="D713" s="6" t="s">
        <v>1537</v>
      </c>
      <c r="E713" s="6">
        <v>0</v>
      </c>
    </row>
    <row r="714" spans="1:6" x14ac:dyDescent="0.25">
      <c r="A714" s="6"/>
      <c r="B714" s="6" t="s">
        <v>2868</v>
      </c>
      <c r="C714" s="6" t="s">
        <v>1417</v>
      </c>
      <c r="D714" s="7">
        <v>18500</v>
      </c>
      <c r="E714" s="6">
        <v>21275</v>
      </c>
      <c r="F714" s="4"/>
    </row>
    <row r="715" spans="1:6" x14ac:dyDescent="0.25">
      <c r="A715" s="6" t="s">
        <v>402</v>
      </c>
      <c r="B715" s="6" t="s">
        <v>1103</v>
      </c>
      <c r="C715" s="6" t="s">
        <v>1417</v>
      </c>
      <c r="D715" s="7">
        <v>8500</v>
      </c>
      <c r="E715" s="6">
        <v>9775</v>
      </c>
      <c r="F715" s="4"/>
    </row>
    <row r="716" spans="1:6" x14ac:dyDescent="0.25">
      <c r="A716" s="6" t="s">
        <v>403</v>
      </c>
      <c r="B716" s="6" t="s">
        <v>1103</v>
      </c>
      <c r="C716" s="6" t="s">
        <v>1417</v>
      </c>
      <c r="D716" s="7">
        <v>5550</v>
      </c>
      <c r="E716" s="6">
        <v>6382.5</v>
      </c>
      <c r="F716" s="4"/>
    </row>
    <row r="717" spans="1:6" x14ac:dyDescent="0.25">
      <c r="A717" s="6" t="s">
        <v>404</v>
      </c>
      <c r="B717" s="6" t="s">
        <v>1104</v>
      </c>
      <c r="C717" s="6" t="s">
        <v>1417</v>
      </c>
      <c r="D717" s="7">
        <v>20000</v>
      </c>
      <c r="E717" s="6">
        <v>23000</v>
      </c>
      <c r="F717" s="4"/>
    </row>
    <row r="718" spans="1:6" x14ac:dyDescent="0.25">
      <c r="A718" s="6" t="s">
        <v>2038</v>
      </c>
      <c r="B718" s="6" t="s">
        <v>1144</v>
      </c>
      <c r="C718" s="6" t="s">
        <v>1417</v>
      </c>
      <c r="D718" s="6" t="s">
        <v>1537</v>
      </c>
      <c r="E718" s="6">
        <v>0</v>
      </c>
    </row>
    <row r="719" spans="1:6" x14ac:dyDescent="0.25">
      <c r="A719" s="6" t="s">
        <v>2039</v>
      </c>
      <c r="B719" s="6" t="s">
        <v>2040</v>
      </c>
      <c r="C719" s="6" t="s">
        <v>1417</v>
      </c>
      <c r="D719" s="6" t="s">
        <v>1537</v>
      </c>
      <c r="E719" s="6">
        <v>0</v>
      </c>
    </row>
    <row r="720" spans="1:6" x14ac:dyDescent="0.25">
      <c r="A720" s="6" t="s">
        <v>2041</v>
      </c>
      <c r="B720" s="6" t="s">
        <v>1173</v>
      </c>
      <c r="C720" s="6" t="s">
        <v>1417</v>
      </c>
      <c r="D720" s="6" t="s">
        <v>1537</v>
      </c>
      <c r="E720" s="6">
        <v>0</v>
      </c>
    </row>
    <row r="721" spans="1:6" x14ac:dyDescent="0.25">
      <c r="A721" s="6" t="s">
        <v>525</v>
      </c>
      <c r="B721" s="6" t="s">
        <v>1173</v>
      </c>
      <c r="C721" s="6" t="s">
        <v>1417</v>
      </c>
      <c r="D721" s="6">
        <v>42</v>
      </c>
      <c r="E721" s="6">
        <v>48.3</v>
      </c>
      <c r="F721" s="4"/>
    </row>
    <row r="722" spans="1:6" x14ac:dyDescent="0.25">
      <c r="A722" s="6" t="s">
        <v>512</v>
      </c>
      <c r="B722" s="6" t="s">
        <v>1173</v>
      </c>
      <c r="C722" s="6" t="s">
        <v>1417</v>
      </c>
      <c r="D722" s="6">
        <v>22</v>
      </c>
      <c r="E722" s="6">
        <v>25.3</v>
      </c>
      <c r="F722" s="4"/>
    </row>
    <row r="723" spans="1:6" x14ac:dyDescent="0.25">
      <c r="A723" s="6" t="s">
        <v>2042</v>
      </c>
      <c r="B723" s="6" t="s">
        <v>1173</v>
      </c>
      <c r="C723" s="6" t="s">
        <v>1417</v>
      </c>
      <c r="D723" s="6" t="s">
        <v>1537</v>
      </c>
      <c r="E723" s="6">
        <v>0</v>
      </c>
    </row>
    <row r="724" spans="1:6" x14ac:dyDescent="0.25">
      <c r="A724" s="6">
        <v>38319</v>
      </c>
      <c r="B724" s="6" t="s">
        <v>1190</v>
      </c>
      <c r="C724" s="6" t="s">
        <v>1417</v>
      </c>
      <c r="D724" s="6">
        <v>11</v>
      </c>
      <c r="E724" s="6">
        <v>12.65</v>
      </c>
      <c r="F724" s="4"/>
    </row>
    <row r="725" spans="1:6" x14ac:dyDescent="0.25">
      <c r="A725" s="6" t="s">
        <v>2043</v>
      </c>
      <c r="B725" s="6" t="s">
        <v>1231</v>
      </c>
      <c r="C725" s="6" t="s">
        <v>1417</v>
      </c>
      <c r="D725" s="6" t="s">
        <v>1537</v>
      </c>
      <c r="E725" s="6"/>
    </row>
    <row r="726" spans="1:6" x14ac:dyDescent="0.25">
      <c r="A726" s="6" t="s">
        <v>576</v>
      </c>
      <c r="B726" s="6" t="s">
        <v>1232</v>
      </c>
      <c r="C726" s="6" t="s">
        <v>1417</v>
      </c>
      <c r="D726" s="7">
        <v>15500</v>
      </c>
      <c r="E726" s="6">
        <v>17825</v>
      </c>
      <c r="F726" s="4"/>
    </row>
    <row r="727" spans="1:6" x14ac:dyDescent="0.25">
      <c r="A727" s="6" t="s">
        <v>577</v>
      </c>
      <c r="B727" s="6" t="s">
        <v>1233</v>
      </c>
      <c r="C727" s="6" t="s">
        <v>1417</v>
      </c>
      <c r="D727" s="7">
        <v>25200</v>
      </c>
      <c r="E727" s="6">
        <v>28980</v>
      </c>
      <c r="F727" s="4"/>
    </row>
    <row r="728" spans="1:6" x14ac:dyDescent="0.25">
      <c r="A728" s="6">
        <v>46849</v>
      </c>
      <c r="B728" s="6" t="s">
        <v>1256</v>
      </c>
      <c r="C728" s="6" t="s">
        <v>1417</v>
      </c>
      <c r="D728" s="6">
        <v>25</v>
      </c>
      <c r="E728" s="6">
        <v>28.75</v>
      </c>
      <c r="F728" s="4"/>
    </row>
    <row r="729" spans="1:6" x14ac:dyDescent="0.25">
      <c r="A729" s="6" t="s">
        <v>2044</v>
      </c>
      <c r="B729" s="6" t="s">
        <v>1271</v>
      </c>
      <c r="C729" s="6" t="s">
        <v>1417</v>
      </c>
      <c r="D729" s="6" t="s">
        <v>1537</v>
      </c>
      <c r="E729" s="6">
        <v>0</v>
      </c>
    </row>
    <row r="730" spans="1:6" x14ac:dyDescent="0.25">
      <c r="A730" s="6" t="s">
        <v>625</v>
      </c>
      <c r="B730" s="6" t="s">
        <v>1271</v>
      </c>
      <c r="C730" s="6" t="s">
        <v>1417</v>
      </c>
      <c r="D730" s="6">
        <v>132</v>
      </c>
      <c r="E730" s="6">
        <v>151.80000000000001</v>
      </c>
      <c r="F730" s="4"/>
    </row>
    <row r="731" spans="1:6" x14ac:dyDescent="0.25">
      <c r="A731" s="6" t="s">
        <v>2045</v>
      </c>
      <c r="B731" s="6" t="s">
        <v>1325</v>
      </c>
      <c r="C731" s="6" t="s">
        <v>1417</v>
      </c>
      <c r="D731" s="6" t="s">
        <v>1537</v>
      </c>
      <c r="E731" s="6">
        <v>0</v>
      </c>
    </row>
    <row r="732" spans="1:6" x14ac:dyDescent="0.25">
      <c r="A732" s="6" t="s">
        <v>688</v>
      </c>
      <c r="B732" s="6" t="s">
        <v>1325</v>
      </c>
      <c r="C732" s="6" t="s">
        <v>1417</v>
      </c>
      <c r="D732" s="6">
        <v>680</v>
      </c>
      <c r="E732" s="6">
        <v>782</v>
      </c>
      <c r="F732" s="4"/>
    </row>
    <row r="733" spans="1:6" x14ac:dyDescent="0.25">
      <c r="A733" s="6" t="s">
        <v>698</v>
      </c>
      <c r="B733" s="6" t="s">
        <v>1328</v>
      </c>
      <c r="C733" s="6" t="s">
        <v>1417</v>
      </c>
      <c r="D733" s="6">
        <v>387</v>
      </c>
      <c r="E733" s="6">
        <v>445.05</v>
      </c>
      <c r="F733" s="4"/>
    </row>
    <row r="734" spans="1:6" x14ac:dyDescent="0.25">
      <c r="A734" s="6" t="s">
        <v>693</v>
      </c>
      <c r="B734" s="6" t="s">
        <v>1328</v>
      </c>
      <c r="C734" s="6" t="s">
        <v>1417</v>
      </c>
      <c r="D734" s="6">
        <v>468</v>
      </c>
      <c r="E734" s="6">
        <v>538.20000000000005</v>
      </c>
      <c r="F734" s="4"/>
    </row>
    <row r="735" spans="1:6" x14ac:dyDescent="0.25">
      <c r="A735" s="6" t="s">
        <v>725</v>
      </c>
      <c r="B735" s="6" t="s">
        <v>1349</v>
      </c>
      <c r="C735" s="6" t="s">
        <v>1417</v>
      </c>
      <c r="D735" s="7">
        <v>2450</v>
      </c>
      <c r="E735" s="6">
        <v>2817.5</v>
      </c>
      <c r="F735" s="4"/>
    </row>
    <row r="736" spans="1:6" x14ac:dyDescent="0.25">
      <c r="A736" s="6" t="s">
        <v>728</v>
      </c>
      <c r="B736" s="6" t="s">
        <v>1351</v>
      </c>
      <c r="C736" s="6" t="s">
        <v>1417</v>
      </c>
      <c r="D736" s="7">
        <v>4650</v>
      </c>
      <c r="E736" s="6">
        <v>5347.5</v>
      </c>
      <c r="F736" s="4"/>
    </row>
    <row r="737" spans="1:6" x14ac:dyDescent="0.25">
      <c r="A737" s="6" t="s">
        <v>2046</v>
      </c>
      <c r="B737" s="6" t="s">
        <v>1351</v>
      </c>
      <c r="C737" s="6" t="s">
        <v>1417</v>
      </c>
      <c r="D737" s="6" t="s">
        <v>1537</v>
      </c>
      <c r="E737" s="6"/>
    </row>
    <row r="738" spans="1:6" x14ac:dyDescent="0.25">
      <c r="A738" s="6" t="s">
        <v>727</v>
      </c>
      <c r="B738" s="6" t="s">
        <v>1351</v>
      </c>
      <c r="C738" s="6" t="s">
        <v>1417</v>
      </c>
      <c r="D738" s="6">
        <v>95</v>
      </c>
      <c r="E738" s="6">
        <v>109.25</v>
      </c>
      <c r="F738" s="4"/>
    </row>
    <row r="739" spans="1:6" x14ac:dyDescent="0.25">
      <c r="A739" s="6" t="s">
        <v>731</v>
      </c>
      <c r="B739" s="6" t="s">
        <v>1354</v>
      </c>
      <c r="C739" s="6" t="s">
        <v>1417</v>
      </c>
      <c r="D739" s="6">
        <v>103</v>
      </c>
      <c r="E739" s="6">
        <v>118.45</v>
      </c>
      <c r="F739" s="4"/>
    </row>
    <row r="740" spans="1:6" x14ac:dyDescent="0.25">
      <c r="A740" s="6"/>
      <c r="B740" s="6" t="s">
        <v>2869</v>
      </c>
      <c r="C740" s="6" t="s">
        <v>1417</v>
      </c>
      <c r="D740" s="7">
        <v>4070</v>
      </c>
      <c r="E740" s="6">
        <v>4680.5</v>
      </c>
      <c r="F740" s="4"/>
    </row>
    <row r="741" spans="1:6" x14ac:dyDescent="0.25">
      <c r="A741" s="6" t="s">
        <v>747</v>
      </c>
      <c r="B741" s="6" t="s">
        <v>2047</v>
      </c>
      <c r="C741" s="6" t="s">
        <v>1417</v>
      </c>
      <c r="D741" s="6" t="s">
        <v>1537</v>
      </c>
      <c r="E741" s="6">
        <v>0</v>
      </c>
    </row>
    <row r="742" spans="1:6" x14ac:dyDescent="0.25">
      <c r="A742" s="6" t="s">
        <v>763</v>
      </c>
      <c r="B742" s="6" t="s">
        <v>1379</v>
      </c>
      <c r="C742" s="6" t="s">
        <v>1417</v>
      </c>
      <c r="D742" s="6">
        <v>2</v>
      </c>
      <c r="E742" s="6">
        <v>2.2999999999999998</v>
      </c>
      <c r="F742" s="4"/>
    </row>
    <row r="743" spans="1:6" x14ac:dyDescent="0.25">
      <c r="A743" s="6" t="s">
        <v>759</v>
      </c>
      <c r="B743" s="6" t="s">
        <v>1379</v>
      </c>
      <c r="C743" s="6" t="s">
        <v>1417</v>
      </c>
      <c r="D743" s="6">
        <v>9</v>
      </c>
      <c r="E743" s="6">
        <v>10.35</v>
      </c>
      <c r="F743" s="4"/>
    </row>
    <row r="744" spans="1:6" x14ac:dyDescent="0.25">
      <c r="A744" s="6" t="s">
        <v>758</v>
      </c>
      <c r="B744" s="6" t="s">
        <v>1379</v>
      </c>
      <c r="C744" s="6" t="s">
        <v>1417</v>
      </c>
      <c r="D744" s="6">
        <v>2</v>
      </c>
      <c r="E744" s="6">
        <v>2.2999999999999998</v>
      </c>
      <c r="F744" s="4"/>
    </row>
    <row r="745" spans="1:6" x14ac:dyDescent="0.25">
      <c r="A745" s="6" t="s">
        <v>756</v>
      </c>
      <c r="B745" s="6" t="s">
        <v>1379</v>
      </c>
      <c r="C745" s="6" t="s">
        <v>1417</v>
      </c>
      <c r="D745" s="6">
        <v>10</v>
      </c>
      <c r="E745" s="6">
        <v>11.5</v>
      </c>
      <c r="F745" s="4"/>
    </row>
    <row r="746" spans="1:6" x14ac:dyDescent="0.25">
      <c r="A746" s="6" t="s">
        <v>754</v>
      </c>
      <c r="B746" s="6" t="s">
        <v>1379</v>
      </c>
      <c r="C746" s="6" t="s">
        <v>1417</v>
      </c>
      <c r="D746" s="6">
        <v>5</v>
      </c>
      <c r="E746" s="6">
        <v>5.75</v>
      </c>
      <c r="F746" s="4"/>
    </row>
    <row r="747" spans="1:6" x14ac:dyDescent="0.25">
      <c r="A747" s="6" t="s">
        <v>753</v>
      </c>
      <c r="B747" s="6" t="s">
        <v>1379</v>
      </c>
      <c r="C747" s="6" t="s">
        <v>1417</v>
      </c>
      <c r="D747" s="6">
        <v>2</v>
      </c>
      <c r="E747" s="6">
        <v>2.2999999999999998</v>
      </c>
      <c r="F747" s="4"/>
    </row>
    <row r="748" spans="1:6" x14ac:dyDescent="0.25">
      <c r="A748" s="6" t="s">
        <v>768</v>
      </c>
      <c r="B748" s="6" t="s">
        <v>1379</v>
      </c>
      <c r="C748" s="6" t="s">
        <v>1417</v>
      </c>
      <c r="D748" s="6">
        <v>10</v>
      </c>
      <c r="E748" s="6">
        <v>11.5</v>
      </c>
      <c r="F748" s="4"/>
    </row>
    <row r="749" spans="1:6" x14ac:dyDescent="0.25">
      <c r="A749" s="6" t="s">
        <v>767</v>
      </c>
      <c r="B749" s="6" t="s">
        <v>1379</v>
      </c>
      <c r="C749" s="6" t="s">
        <v>1417</v>
      </c>
      <c r="D749" s="6">
        <v>4</v>
      </c>
      <c r="E749" s="6">
        <v>4.5999999999999996</v>
      </c>
      <c r="F749" s="4"/>
    </row>
    <row r="750" spans="1:6" x14ac:dyDescent="0.25">
      <c r="A750" s="6" t="s">
        <v>764</v>
      </c>
      <c r="B750" s="6" t="s">
        <v>1379</v>
      </c>
      <c r="C750" s="6" t="s">
        <v>1417</v>
      </c>
      <c r="D750" s="6">
        <v>2</v>
      </c>
      <c r="E750" s="6">
        <v>2.2999999999999998</v>
      </c>
      <c r="F750" s="4"/>
    </row>
    <row r="751" spans="1:6" x14ac:dyDescent="0.25">
      <c r="A751" s="6" t="s">
        <v>2048</v>
      </c>
      <c r="B751" s="6" t="s">
        <v>1390</v>
      </c>
      <c r="C751" s="6" t="s">
        <v>1417</v>
      </c>
      <c r="D751" s="6" t="s">
        <v>1537</v>
      </c>
      <c r="E751" s="6">
        <v>0</v>
      </c>
    </row>
    <row r="752" spans="1:6" x14ac:dyDescent="0.25">
      <c r="A752" s="6" t="s">
        <v>2049</v>
      </c>
      <c r="B752" s="6" t="s">
        <v>1390</v>
      </c>
      <c r="C752" s="6" t="s">
        <v>1417</v>
      </c>
      <c r="D752" s="6" t="s">
        <v>1537</v>
      </c>
      <c r="E752" s="6">
        <v>0</v>
      </c>
    </row>
    <row r="753" spans="1:6" x14ac:dyDescent="0.25">
      <c r="A753" s="6" t="s">
        <v>791</v>
      </c>
      <c r="B753" s="6" t="s">
        <v>1390</v>
      </c>
      <c r="C753" s="6" t="s">
        <v>1417</v>
      </c>
      <c r="D753" s="7">
        <v>2040</v>
      </c>
      <c r="E753" s="6">
        <v>2346</v>
      </c>
      <c r="F753" s="4"/>
    </row>
    <row r="754" spans="1:6" x14ac:dyDescent="0.25">
      <c r="A754" s="6" t="s">
        <v>2050</v>
      </c>
      <c r="B754" s="6" t="s">
        <v>1402</v>
      </c>
      <c r="C754" s="6" t="s">
        <v>1417</v>
      </c>
      <c r="D754" s="6" t="s">
        <v>1537</v>
      </c>
      <c r="E754" s="6">
        <v>0</v>
      </c>
    </row>
    <row r="755" spans="1:6" x14ac:dyDescent="0.25">
      <c r="A755" s="6" t="s">
        <v>2051</v>
      </c>
      <c r="B755" s="6" t="s">
        <v>1407</v>
      </c>
      <c r="C755" s="6" t="s">
        <v>1417</v>
      </c>
      <c r="D755" s="6" t="s">
        <v>1537</v>
      </c>
      <c r="E755" s="6">
        <v>0</v>
      </c>
    </row>
    <row r="756" spans="1:6" x14ac:dyDescent="0.25">
      <c r="A756" s="6" t="s">
        <v>2052</v>
      </c>
      <c r="B756" s="6" t="s">
        <v>1407</v>
      </c>
      <c r="C756" s="6" t="s">
        <v>1417</v>
      </c>
      <c r="D756" s="6" t="s">
        <v>1537</v>
      </c>
      <c r="E756" s="6">
        <v>0</v>
      </c>
    </row>
    <row r="757" spans="1:6" x14ac:dyDescent="0.25">
      <c r="A757" s="6" t="s">
        <v>809</v>
      </c>
      <c r="B757" s="6" t="s">
        <v>1413</v>
      </c>
      <c r="C757" s="6" t="s">
        <v>1417</v>
      </c>
      <c r="D757" s="6">
        <v>26</v>
      </c>
      <c r="E757" s="6">
        <v>29.9</v>
      </c>
      <c r="F757" s="4"/>
    </row>
    <row r="758" spans="1:6" x14ac:dyDescent="0.25">
      <c r="A758" s="6" t="s">
        <v>2053</v>
      </c>
      <c r="B758" s="6" t="s">
        <v>2054</v>
      </c>
      <c r="C758" s="6" t="s">
        <v>1417</v>
      </c>
      <c r="D758" s="6" t="s">
        <v>1537</v>
      </c>
      <c r="E758" s="6">
        <v>0</v>
      </c>
    </row>
    <row r="759" spans="1:6" ht="26.25" x14ac:dyDescent="0.35">
      <c r="A759" s="16" t="s">
        <v>2055</v>
      </c>
      <c r="B759" s="16"/>
      <c r="C759" s="16"/>
      <c r="D759" s="16"/>
      <c r="E759" s="16"/>
    </row>
    <row r="760" spans="1:6" x14ac:dyDescent="0.25">
      <c r="A760" s="12" t="s">
        <v>2738</v>
      </c>
      <c r="B760" s="12" t="s">
        <v>2739</v>
      </c>
      <c r="C760" s="12" t="s">
        <v>2740</v>
      </c>
      <c r="D760" s="12" t="s">
        <v>2741</v>
      </c>
      <c r="E760" s="13" t="s">
        <v>2742</v>
      </c>
    </row>
    <row r="761" spans="1:6" x14ac:dyDescent="0.25">
      <c r="A761" s="6" t="s">
        <v>104</v>
      </c>
      <c r="B761" s="6" t="s">
        <v>900</v>
      </c>
      <c r="C761" s="6" t="s">
        <v>1417</v>
      </c>
      <c r="D761" s="7">
        <v>1480</v>
      </c>
      <c r="E761" s="6">
        <v>1702</v>
      </c>
      <c r="F761" s="4"/>
    </row>
    <row r="762" spans="1:6" x14ac:dyDescent="0.25">
      <c r="A762" s="6" t="s">
        <v>2056</v>
      </c>
      <c r="B762" s="6" t="s">
        <v>2057</v>
      </c>
      <c r="C762" s="6" t="s">
        <v>1417</v>
      </c>
      <c r="D762" s="6" t="s">
        <v>1537</v>
      </c>
      <c r="E762" s="6">
        <v>0</v>
      </c>
    </row>
    <row r="763" spans="1:6" x14ac:dyDescent="0.25">
      <c r="A763" s="6" t="s">
        <v>2058</v>
      </c>
      <c r="B763" s="6" t="s">
        <v>2059</v>
      </c>
      <c r="C763" s="6" t="s">
        <v>1417</v>
      </c>
      <c r="D763" s="6" t="s">
        <v>1537</v>
      </c>
      <c r="E763" s="6">
        <v>0</v>
      </c>
    </row>
    <row r="764" spans="1:6" x14ac:dyDescent="0.25">
      <c r="A764" s="6" t="s">
        <v>2060</v>
      </c>
      <c r="B764" s="6" t="s">
        <v>1173</v>
      </c>
      <c r="C764" s="6" t="s">
        <v>1417</v>
      </c>
      <c r="D764" s="6" t="s">
        <v>1537</v>
      </c>
      <c r="E764" s="6">
        <v>0</v>
      </c>
    </row>
  </sheetData>
  <mergeCells count="5">
    <mergeCell ref="A1:E1"/>
    <mergeCell ref="A424:E424"/>
    <mergeCell ref="A609:E609"/>
    <mergeCell ref="A696:E696"/>
    <mergeCell ref="A759:E759"/>
  </mergeCells>
  <conditionalFormatting sqref="A1:A1048576">
    <cfRule type="duplicateValues" dxfId="5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0"/>
  <sheetViews>
    <sheetView topLeftCell="A612" workbookViewId="0">
      <selection activeCell="E621" sqref="E621:E630"/>
    </sheetView>
  </sheetViews>
  <sheetFormatPr defaultRowHeight="15" x14ac:dyDescent="0.25"/>
  <cols>
    <col min="1" max="1" width="24.140625" customWidth="1"/>
    <col min="2" max="2" width="48.140625" customWidth="1"/>
    <col min="3" max="3" width="22.7109375" customWidth="1"/>
    <col min="4" max="4" width="15.28515625" customWidth="1"/>
    <col min="5" max="5" width="15" customWidth="1"/>
  </cols>
  <sheetData>
    <row r="1" spans="1:6" ht="33" x14ac:dyDescent="0.45">
      <c r="A1" s="19" t="s">
        <v>2061</v>
      </c>
      <c r="B1" s="19"/>
      <c r="C1" s="19"/>
      <c r="D1" s="19"/>
      <c r="E1" s="19"/>
    </row>
    <row r="2" spans="1:6" x14ac:dyDescent="0.25">
      <c r="A2" s="12" t="s">
        <v>2738</v>
      </c>
      <c r="B2" s="12" t="s">
        <v>2739</v>
      </c>
      <c r="C2" s="12" t="s">
        <v>2740</v>
      </c>
      <c r="D2" s="12" t="s">
        <v>2741</v>
      </c>
      <c r="E2" s="13" t="s">
        <v>2742</v>
      </c>
    </row>
    <row r="3" spans="1:6" x14ac:dyDescent="0.25">
      <c r="A3" s="6"/>
      <c r="B3" s="6" t="s">
        <v>2870</v>
      </c>
      <c r="C3" s="6" t="s">
        <v>1417</v>
      </c>
      <c r="D3" s="7">
        <v>6500</v>
      </c>
      <c r="E3" s="6">
        <v>7475</v>
      </c>
      <c r="F3" s="2"/>
    </row>
    <row r="4" spans="1:6" x14ac:dyDescent="0.25">
      <c r="A4" s="6" t="s">
        <v>8</v>
      </c>
      <c r="B4" s="6" t="s">
        <v>822</v>
      </c>
      <c r="C4" s="6" t="s">
        <v>1417</v>
      </c>
      <c r="D4" s="7">
        <v>6500</v>
      </c>
      <c r="E4" s="6">
        <v>7475</v>
      </c>
      <c r="F4" s="2"/>
    </row>
    <row r="5" spans="1:6" x14ac:dyDescent="0.25">
      <c r="A5" s="6" t="s">
        <v>10</v>
      </c>
      <c r="B5" s="6" t="s">
        <v>823</v>
      </c>
      <c r="C5" s="6" t="s">
        <v>1417</v>
      </c>
      <c r="D5" s="7">
        <v>6500</v>
      </c>
      <c r="E5" s="6">
        <v>7475</v>
      </c>
      <c r="F5" s="2"/>
    </row>
    <row r="6" spans="1:6" x14ac:dyDescent="0.25">
      <c r="A6" s="6"/>
      <c r="B6" s="6" t="s">
        <v>2871</v>
      </c>
      <c r="C6" s="6" t="s">
        <v>1417</v>
      </c>
      <c r="D6" s="7">
        <v>6500</v>
      </c>
      <c r="E6" s="6">
        <v>7475</v>
      </c>
      <c r="F6" s="2"/>
    </row>
    <row r="7" spans="1:6" x14ac:dyDescent="0.25">
      <c r="A7" s="6" t="s">
        <v>2062</v>
      </c>
      <c r="B7" s="6" t="s">
        <v>840</v>
      </c>
      <c r="C7" s="6" t="s">
        <v>1417</v>
      </c>
      <c r="D7" s="6" t="s">
        <v>1537</v>
      </c>
      <c r="E7" s="6">
        <v>0</v>
      </c>
    </row>
    <row r="8" spans="1:6" x14ac:dyDescent="0.25">
      <c r="A8" s="6"/>
      <c r="B8" s="6" t="s">
        <v>2873</v>
      </c>
      <c r="C8" s="6" t="s">
        <v>1417</v>
      </c>
      <c r="D8" s="6">
        <v>72</v>
      </c>
      <c r="E8" s="6">
        <v>82.8</v>
      </c>
      <c r="F8" s="2"/>
    </row>
    <row r="9" spans="1:6" x14ac:dyDescent="0.25">
      <c r="A9" s="6"/>
      <c r="B9" s="6" t="s">
        <v>2872</v>
      </c>
      <c r="C9" s="6" t="s">
        <v>1417</v>
      </c>
      <c r="D9" s="6">
        <v>33</v>
      </c>
      <c r="E9" s="6">
        <v>37.950000000000003</v>
      </c>
      <c r="F9" s="2"/>
    </row>
    <row r="10" spans="1:6" x14ac:dyDescent="0.25">
      <c r="A10" s="6">
        <v>16103</v>
      </c>
      <c r="B10" s="6" t="s">
        <v>840</v>
      </c>
      <c r="C10" s="6" t="s">
        <v>1417</v>
      </c>
      <c r="D10" s="6">
        <v>82</v>
      </c>
      <c r="E10" s="6">
        <v>94.3</v>
      </c>
      <c r="F10" s="2"/>
    </row>
    <row r="11" spans="1:6" x14ac:dyDescent="0.25">
      <c r="A11" s="6">
        <v>28556</v>
      </c>
      <c r="B11" s="6" t="s">
        <v>841</v>
      </c>
      <c r="C11" s="6" t="s">
        <v>1417</v>
      </c>
      <c r="D11" s="6">
        <v>10</v>
      </c>
      <c r="E11" s="6">
        <v>11.5</v>
      </c>
      <c r="F11" s="2"/>
    </row>
    <row r="12" spans="1:6" x14ac:dyDescent="0.25">
      <c r="A12" s="6" t="s">
        <v>14</v>
      </c>
      <c r="B12" s="6" t="s">
        <v>2063</v>
      </c>
      <c r="C12" s="6" t="s">
        <v>1417</v>
      </c>
      <c r="D12" s="6" t="s">
        <v>1537</v>
      </c>
      <c r="E12" s="6">
        <v>0</v>
      </c>
    </row>
    <row r="13" spans="1:6" x14ac:dyDescent="0.25">
      <c r="A13" s="6" t="s">
        <v>15</v>
      </c>
      <c r="B13" s="6" t="s">
        <v>854</v>
      </c>
      <c r="C13" s="6" t="s">
        <v>1417</v>
      </c>
      <c r="D13" s="6">
        <v>200</v>
      </c>
      <c r="E13" s="6">
        <v>230</v>
      </c>
      <c r="F13" s="2"/>
    </row>
    <row r="14" spans="1:6" x14ac:dyDescent="0.25">
      <c r="A14" s="6" t="s">
        <v>55</v>
      </c>
      <c r="B14" s="6" t="s">
        <v>867</v>
      </c>
      <c r="C14" s="6" t="s">
        <v>1417</v>
      </c>
      <c r="D14" s="7">
        <v>2240</v>
      </c>
      <c r="E14" s="6">
        <v>2576</v>
      </c>
      <c r="F14" s="2"/>
    </row>
    <row r="15" spans="1:6" x14ac:dyDescent="0.25">
      <c r="A15" s="6" t="s">
        <v>1433</v>
      </c>
      <c r="B15" s="6" t="s">
        <v>885</v>
      </c>
      <c r="C15" s="6" t="s">
        <v>1417</v>
      </c>
      <c r="D15" s="7">
        <v>11670</v>
      </c>
      <c r="E15" s="6">
        <v>13420.5</v>
      </c>
      <c r="F15" s="2"/>
    </row>
    <row r="16" spans="1:6" x14ac:dyDescent="0.25">
      <c r="A16" s="6" t="s">
        <v>2064</v>
      </c>
      <c r="B16" s="6" t="s">
        <v>2065</v>
      </c>
      <c r="C16" s="6" t="s">
        <v>1417</v>
      </c>
      <c r="D16" s="6" t="s">
        <v>1537</v>
      </c>
      <c r="E16" s="6">
        <v>0</v>
      </c>
    </row>
    <row r="17" spans="1:6" x14ac:dyDescent="0.25">
      <c r="A17" s="6" t="s">
        <v>2066</v>
      </c>
      <c r="B17" s="6" t="s">
        <v>886</v>
      </c>
      <c r="C17" s="6" t="s">
        <v>1417</v>
      </c>
      <c r="D17" s="6" t="s">
        <v>1537</v>
      </c>
      <c r="E17" s="6">
        <v>0</v>
      </c>
    </row>
    <row r="18" spans="1:6" x14ac:dyDescent="0.25">
      <c r="A18" s="6" t="s">
        <v>87</v>
      </c>
      <c r="B18" s="6" t="s">
        <v>886</v>
      </c>
      <c r="C18" s="6" t="s">
        <v>1417</v>
      </c>
      <c r="D18" s="6">
        <v>260</v>
      </c>
      <c r="E18" s="6">
        <v>299</v>
      </c>
      <c r="F18" s="2"/>
    </row>
    <row r="19" spans="1:6" x14ac:dyDescent="0.25">
      <c r="A19" s="6">
        <v>17375</v>
      </c>
      <c r="B19" s="6" t="s">
        <v>886</v>
      </c>
      <c r="C19" s="6" t="s">
        <v>1417</v>
      </c>
      <c r="D19" s="6">
        <v>550</v>
      </c>
      <c r="E19" s="6">
        <v>632.5</v>
      </c>
      <c r="F19" s="2"/>
    </row>
    <row r="20" spans="1:6" x14ac:dyDescent="0.25">
      <c r="A20" s="6">
        <v>18209</v>
      </c>
      <c r="B20" s="6" t="s">
        <v>886</v>
      </c>
      <c r="C20" s="6" t="s">
        <v>1417</v>
      </c>
      <c r="D20" s="6" t="s">
        <v>1537</v>
      </c>
      <c r="E20" s="6">
        <v>0</v>
      </c>
    </row>
    <row r="21" spans="1:6" x14ac:dyDescent="0.25">
      <c r="A21" s="6">
        <v>20733</v>
      </c>
      <c r="B21" s="6" t="s">
        <v>901</v>
      </c>
      <c r="C21" s="6" t="s">
        <v>1417</v>
      </c>
      <c r="D21" s="6">
        <v>285</v>
      </c>
      <c r="E21" s="6">
        <v>327.75</v>
      </c>
      <c r="F21" s="2"/>
    </row>
    <row r="22" spans="1:6" x14ac:dyDescent="0.25">
      <c r="A22" s="6"/>
      <c r="B22" s="6" t="s">
        <v>2874</v>
      </c>
      <c r="C22" s="6" t="s">
        <v>1417</v>
      </c>
      <c r="D22" s="6" t="s">
        <v>1537</v>
      </c>
      <c r="E22" s="6">
        <v>0</v>
      </c>
    </row>
    <row r="23" spans="1:6" x14ac:dyDescent="0.25">
      <c r="A23" s="6" t="s">
        <v>117</v>
      </c>
      <c r="B23" s="6" t="s">
        <v>901</v>
      </c>
      <c r="C23" s="6" t="s">
        <v>1417</v>
      </c>
      <c r="D23" s="6">
        <v>90</v>
      </c>
      <c r="E23" s="6">
        <v>103.5</v>
      </c>
      <c r="F23" s="2"/>
    </row>
    <row r="24" spans="1:6" x14ac:dyDescent="0.25">
      <c r="A24" s="6" t="s">
        <v>2659</v>
      </c>
      <c r="B24" s="6" t="s">
        <v>2067</v>
      </c>
      <c r="C24" s="6" t="s">
        <v>1417</v>
      </c>
      <c r="D24" s="6" t="s">
        <v>1537</v>
      </c>
      <c r="E24" s="6">
        <v>0</v>
      </c>
    </row>
    <row r="25" spans="1:6" x14ac:dyDescent="0.25">
      <c r="A25" s="6" t="s">
        <v>2660</v>
      </c>
      <c r="B25" s="6" t="s">
        <v>2068</v>
      </c>
      <c r="C25" s="6" t="s">
        <v>1417</v>
      </c>
      <c r="D25" s="6" t="s">
        <v>1537</v>
      </c>
      <c r="E25" s="6">
        <v>0</v>
      </c>
    </row>
    <row r="26" spans="1:6" x14ac:dyDescent="0.25">
      <c r="A26" s="6" t="s">
        <v>2069</v>
      </c>
      <c r="B26" s="6" t="s">
        <v>2070</v>
      </c>
      <c r="C26" s="6" t="s">
        <v>1417</v>
      </c>
      <c r="D26" s="6" t="s">
        <v>1537</v>
      </c>
      <c r="E26" s="6">
        <v>0</v>
      </c>
    </row>
    <row r="27" spans="1:6" x14ac:dyDescent="0.25">
      <c r="A27" s="6" t="s">
        <v>136</v>
      </c>
      <c r="B27" s="6" t="s">
        <v>908</v>
      </c>
      <c r="C27" s="6" t="s">
        <v>1417</v>
      </c>
      <c r="D27" s="6">
        <v>25</v>
      </c>
      <c r="E27" s="6">
        <v>28.75</v>
      </c>
      <c r="F27" s="2"/>
    </row>
    <row r="28" spans="1:6" x14ac:dyDescent="0.25">
      <c r="A28" s="6" t="s">
        <v>2071</v>
      </c>
      <c r="B28" s="6" t="s">
        <v>908</v>
      </c>
      <c r="C28" s="6" t="s">
        <v>1417</v>
      </c>
      <c r="D28" s="6" t="s">
        <v>1537</v>
      </c>
      <c r="E28" s="6">
        <v>0</v>
      </c>
    </row>
    <row r="29" spans="1:6" x14ac:dyDescent="0.25">
      <c r="A29" s="6">
        <v>17377</v>
      </c>
      <c r="B29" s="6" t="s">
        <v>908</v>
      </c>
      <c r="C29" s="6" t="s">
        <v>1417</v>
      </c>
      <c r="D29" s="6">
        <v>51</v>
      </c>
      <c r="E29" s="6">
        <v>58.65</v>
      </c>
      <c r="F29" s="2"/>
    </row>
    <row r="30" spans="1:6" x14ac:dyDescent="0.25">
      <c r="A30" s="6" t="s">
        <v>142</v>
      </c>
      <c r="B30" s="6" t="s">
        <v>916</v>
      </c>
      <c r="C30" s="6" t="s">
        <v>1417</v>
      </c>
      <c r="D30" s="6">
        <v>210</v>
      </c>
      <c r="E30" s="6">
        <v>241.5</v>
      </c>
      <c r="F30" s="2"/>
    </row>
    <row r="31" spans="1:6" x14ac:dyDescent="0.25">
      <c r="A31" s="6" t="s">
        <v>2661</v>
      </c>
      <c r="B31" s="6" t="s">
        <v>963</v>
      </c>
      <c r="C31" s="6" t="s">
        <v>1417</v>
      </c>
      <c r="D31" s="6" t="s">
        <v>1537</v>
      </c>
      <c r="E31" s="6">
        <v>0</v>
      </c>
    </row>
    <row r="32" spans="1:6" x14ac:dyDescent="0.25">
      <c r="A32" s="6">
        <v>16121</v>
      </c>
      <c r="B32" s="6" t="s">
        <v>964</v>
      </c>
      <c r="C32" s="6" t="s">
        <v>1417</v>
      </c>
      <c r="D32" s="6">
        <v>215</v>
      </c>
      <c r="E32" s="6">
        <v>247.25</v>
      </c>
      <c r="F32" s="2"/>
    </row>
    <row r="33" spans="1:6" x14ac:dyDescent="0.25">
      <c r="A33" s="6"/>
      <c r="B33" s="6" t="s">
        <v>2875</v>
      </c>
      <c r="C33" s="6" t="s">
        <v>1417</v>
      </c>
      <c r="D33" s="6">
        <v>625</v>
      </c>
      <c r="E33" s="6">
        <v>718.75</v>
      </c>
      <c r="F33" s="2"/>
    </row>
    <row r="34" spans="1:6" x14ac:dyDescent="0.25">
      <c r="A34" s="6" t="s">
        <v>174</v>
      </c>
      <c r="B34" s="6" t="s">
        <v>969</v>
      </c>
      <c r="C34" s="6" t="s">
        <v>1417</v>
      </c>
      <c r="D34" s="6">
        <v>250</v>
      </c>
      <c r="E34" s="6">
        <v>287.5</v>
      </c>
      <c r="F34" s="2"/>
    </row>
    <row r="35" spans="1:6" x14ac:dyDescent="0.25">
      <c r="A35" s="6" t="s">
        <v>2072</v>
      </c>
      <c r="B35" s="6" t="s">
        <v>2073</v>
      </c>
      <c r="C35" s="6" t="s">
        <v>1417</v>
      </c>
      <c r="D35" s="6" t="s">
        <v>1537</v>
      </c>
      <c r="E35" s="6">
        <v>0</v>
      </c>
    </row>
    <row r="36" spans="1:6" x14ac:dyDescent="0.25">
      <c r="A36" s="6" t="s">
        <v>2074</v>
      </c>
      <c r="B36" s="6" t="s">
        <v>976</v>
      </c>
      <c r="C36" s="6" t="s">
        <v>1417</v>
      </c>
      <c r="D36" s="6" t="s">
        <v>1537</v>
      </c>
      <c r="E36" s="6">
        <v>0</v>
      </c>
    </row>
    <row r="37" spans="1:6" x14ac:dyDescent="0.25">
      <c r="A37" s="6" t="s">
        <v>2075</v>
      </c>
      <c r="B37" s="6" t="s">
        <v>976</v>
      </c>
      <c r="C37" s="6" t="s">
        <v>1417</v>
      </c>
      <c r="D37" s="6" t="s">
        <v>1537</v>
      </c>
      <c r="E37" s="6">
        <v>0</v>
      </c>
    </row>
    <row r="38" spans="1:6" x14ac:dyDescent="0.25">
      <c r="A38" s="6" t="s">
        <v>184</v>
      </c>
      <c r="B38" s="6" t="s">
        <v>976</v>
      </c>
      <c r="C38" s="6" t="s">
        <v>1417</v>
      </c>
      <c r="D38" s="7">
        <v>105000</v>
      </c>
      <c r="E38" s="6">
        <v>120750</v>
      </c>
      <c r="F38" s="2"/>
    </row>
    <row r="39" spans="1:6" x14ac:dyDescent="0.25">
      <c r="A39" s="6" t="s">
        <v>198</v>
      </c>
      <c r="B39" s="6" t="s">
        <v>991</v>
      </c>
      <c r="C39" s="6" t="s">
        <v>1417</v>
      </c>
      <c r="D39" s="7">
        <v>3670</v>
      </c>
      <c r="E39" s="6">
        <v>4220.5</v>
      </c>
      <c r="F39" s="2"/>
    </row>
    <row r="40" spans="1:6" x14ac:dyDescent="0.25">
      <c r="A40" s="6" t="s">
        <v>202</v>
      </c>
      <c r="B40" s="6" t="s">
        <v>997</v>
      </c>
      <c r="C40" s="6" t="s">
        <v>1417</v>
      </c>
      <c r="D40" s="6">
        <v>130</v>
      </c>
      <c r="E40" s="6">
        <v>149.5</v>
      </c>
      <c r="F40" s="2"/>
    </row>
    <row r="41" spans="1:6" x14ac:dyDescent="0.25">
      <c r="A41" s="6" t="s">
        <v>203</v>
      </c>
      <c r="B41" s="6" t="s">
        <v>1000</v>
      </c>
      <c r="C41" s="6" t="s">
        <v>1417</v>
      </c>
      <c r="D41" s="7">
        <v>12770</v>
      </c>
      <c r="E41" s="6">
        <v>14685.5</v>
      </c>
      <c r="F41" s="2"/>
    </row>
    <row r="42" spans="1:6" x14ac:dyDescent="0.25">
      <c r="A42" s="6" t="s">
        <v>258</v>
      </c>
      <c r="B42" s="6" t="s">
        <v>1013</v>
      </c>
      <c r="C42" s="6" t="s">
        <v>1417</v>
      </c>
      <c r="D42" s="6">
        <v>40</v>
      </c>
      <c r="E42" s="6">
        <v>46</v>
      </c>
      <c r="F42" s="2"/>
    </row>
    <row r="43" spans="1:6" x14ac:dyDescent="0.25">
      <c r="A43" s="6">
        <v>46905</v>
      </c>
      <c r="B43" s="6" t="s">
        <v>1013</v>
      </c>
      <c r="C43" s="6" t="s">
        <v>1417</v>
      </c>
      <c r="D43" s="6" t="s">
        <v>1537</v>
      </c>
      <c r="E43" s="6">
        <v>0</v>
      </c>
    </row>
    <row r="44" spans="1:6" x14ac:dyDescent="0.25">
      <c r="A44" s="6" t="s">
        <v>219</v>
      </c>
      <c r="B44" s="6" t="s">
        <v>1013</v>
      </c>
      <c r="C44" s="6" t="s">
        <v>1417</v>
      </c>
      <c r="D44" s="7">
        <v>1695</v>
      </c>
      <c r="E44" s="6">
        <v>1949.25</v>
      </c>
      <c r="F44" s="2"/>
    </row>
    <row r="45" spans="1:6" x14ac:dyDescent="0.25">
      <c r="A45" s="6" t="s">
        <v>241</v>
      </c>
      <c r="B45" s="6" t="s">
        <v>1013</v>
      </c>
      <c r="C45" s="6" t="s">
        <v>1417</v>
      </c>
      <c r="D45" s="6">
        <v>20</v>
      </c>
      <c r="E45" s="6">
        <v>23</v>
      </c>
      <c r="F45" s="2"/>
    </row>
    <row r="46" spans="1:6" x14ac:dyDescent="0.25">
      <c r="A46" s="6" t="s">
        <v>234</v>
      </c>
      <c r="B46" s="6" t="s">
        <v>1013</v>
      </c>
      <c r="C46" s="6" t="s">
        <v>1417</v>
      </c>
      <c r="D46" s="6">
        <v>41</v>
      </c>
      <c r="E46" s="6">
        <v>47.15</v>
      </c>
      <c r="F46" s="2"/>
    </row>
    <row r="47" spans="1:6" x14ac:dyDescent="0.25">
      <c r="A47" s="6" t="s">
        <v>233</v>
      </c>
      <c r="B47" s="6" t="s">
        <v>1013</v>
      </c>
      <c r="C47" s="6" t="s">
        <v>1417</v>
      </c>
      <c r="D47" s="6">
        <v>5</v>
      </c>
      <c r="E47" s="6">
        <v>5.75</v>
      </c>
      <c r="F47" s="2"/>
    </row>
    <row r="48" spans="1:6" x14ac:dyDescent="0.25">
      <c r="A48" s="6" t="s">
        <v>2076</v>
      </c>
      <c r="B48" s="6" t="s">
        <v>1013</v>
      </c>
      <c r="C48" s="6" t="s">
        <v>1417</v>
      </c>
      <c r="D48" s="6" t="s">
        <v>1537</v>
      </c>
      <c r="E48" s="6">
        <v>0</v>
      </c>
    </row>
    <row r="49" spans="1:6" x14ac:dyDescent="0.25">
      <c r="A49" s="6">
        <v>46524</v>
      </c>
      <c r="B49" s="6" t="s">
        <v>1013</v>
      </c>
      <c r="C49" s="6" t="s">
        <v>1417</v>
      </c>
      <c r="D49" s="6">
        <v>21</v>
      </c>
      <c r="E49" s="6">
        <v>24.15</v>
      </c>
      <c r="F49" s="2"/>
    </row>
    <row r="50" spans="1:6" x14ac:dyDescent="0.25">
      <c r="A50" s="6" t="s">
        <v>265</v>
      </c>
      <c r="B50" s="6" t="s">
        <v>1017</v>
      </c>
      <c r="C50" s="6" t="s">
        <v>1417</v>
      </c>
      <c r="D50" s="6">
        <v>27</v>
      </c>
      <c r="E50" s="6">
        <v>31.05</v>
      </c>
      <c r="F50" s="2"/>
    </row>
    <row r="51" spans="1:6" x14ac:dyDescent="0.25">
      <c r="A51" s="6" t="s">
        <v>2077</v>
      </c>
      <c r="B51" s="6" t="s">
        <v>2078</v>
      </c>
      <c r="C51" s="6" t="s">
        <v>1417</v>
      </c>
      <c r="D51" s="6" t="s">
        <v>1537</v>
      </c>
      <c r="E51" s="6">
        <v>0</v>
      </c>
    </row>
    <row r="52" spans="1:6" x14ac:dyDescent="0.25">
      <c r="A52" s="6" t="s">
        <v>2079</v>
      </c>
      <c r="B52" s="6" t="s">
        <v>2080</v>
      </c>
      <c r="C52" s="6" t="s">
        <v>1417</v>
      </c>
      <c r="D52" s="6" t="s">
        <v>1537</v>
      </c>
      <c r="E52" s="6">
        <v>0</v>
      </c>
    </row>
    <row r="53" spans="1:6" x14ac:dyDescent="0.25">
      <c r="A53" s="6" t="s">
        <v>284</v>
      </c>
      <c r="B53" s="6" t="s">
        <v>1029</v>
      </c>
      <c r="C53" s="6" t="s">
        <v>1417</v>
      </c>
      <c r="D53" s="6">
        <v>407</v>
      </c>
      <c r="E53" s="6">
        <v>468.05</v>
      </c>
      <c r="F53" s="2"/>
    </row>
    <row r="54" spans="1:6" x14ac:dyDescent="0.25">
      <c r="A54" s="6" t="s">
        <v>283</v>
      </c>
      <c r="B54" s="6" t="s">
        <v>1029</v>
      </c>
      <c r="C54" s="6" t="s">
        <v>1417</v>
      </c>
      <c r="D54" s="6">
        <v>407</v>
      </c>
      <c r="E54" s="6">
        <v>468.05</v>
      </c>
      <c r="F54" s="2"/>
    </row>
    <row r="55" spans="1:6" x14ac:dyDescent="0.25">
      <c r="A55" s="6" t="s">
        <v>281</v>
      </c>
      <c r="B55" s="6" t="s">
        <v>1029</v>
      </c>
      <c r="C55" s="6" t="s">
        <v>1417</v>
      </c>
      <c r="D55" s="7">
        <v>1300</v>
      </c>
      <c r="E55" s="6">
        <v>1495</v>
      </c>
      <c r="F55" s="2"/>
    </row>
    <row r="56" spans="1:6" x14ac:dyDescent="0.25">
      <c r="A56" s="6" t="s">
        <v>280</v>
      </c>
      <c r="B56" s="6" t="s">
        <v>1029</v>
      </c>
      <c r="C56" s="6" t="s">
        <v>1417</v>
      </c>
      <c r="D56" s="6">
        <v>865</v>
      </c>
      <c r="E56" s="6">
        <v>994.75</v>
      </c>
      <c r="F56" s="2"/>
    </row>
    <row r="57" spans="1:6" x14ac:dyDescent="0.25">
      <c r="A57" s="6" t="s">
        <v>2081</v>
      </c>
      <c r="B57" s="6" t="s">
        <v>1043</v>
      </c>
      <c r="C57" s="6" t="s">
        <v>1417</v>
      </c>
      <c r="D57" s="6" t="s">
        <v>1537</v>
      </c>
      <c r="E57" s="6">
        <v>0</v>
      </c>
    </row>
    <row r="58" spans="1:6" x14ac:dyDescent="0.25">
      <c r="A58" s="6" t="s">
        <v>317</v>
      </c>
      <c r="B58" s="6" t="s">
        <v>1050</v>
      </c>
      <c r="C58" s="6" t="s">
        <v>1417</v>
      </c>
      <c r="D58" s="6">
        <v>980</v>
      </c>
      <c r="E58" s="6">
        <v>1127</v>
      </c>
      <c r="F58" s="2"/>
    </row>
    <row r="59" spans="1:6" x14ac:dyDescent="0.25">
      <c r="A59" s="6" t="s">
        <v>321</v>
      </c>
      <c r="B59" s="6" t="s">
        <v>1054</v>
      </c>
      <c r="C59" s="6" t="s">
        <v>1417</v>
      </c>
      <c r="D59" s="6">
        <v>66</v>
      </c>
      <c r="E59" s="6">
        <v>75.900000000000006</v>
      </c>
      <c r="F59" s="2"/>
    </row>
    <row r="60" spans="1:6" x14ac:dyDescent="0.25">
      <c r="A60" s="6" t="s">
        <v>2662</v>
      </c>
      <c r="B60" s="6" t="s">
        <v>1055</v>
      </c>
      <c r="C60" s="6" t="s">
        <v>1417</v>
      </c>
      <c r="D60" s="6" t="s">
        <v>1537</v>
      </c>
      <c r="E60" s="6">
        <v>0</v>
      </c>
    </row>
    <row r="61" spans="1:6" x14ac:dyDescent="0.25">
      <c r="A61" s="6" t="s">
        <v>327</v>
      </c>
      <c r="B61" s="6" t="s">
        <v>1059</v>
      </c>
      <c r="C61" s="6" t="s">
        <v>1417</v>
      </c>
      <c r="D61" s="7">
        <v>2500</v>
      </c>
      <c r="E61" s="6">
        <v>2875</v>
      </c>
      <c r="F61" s="2"/>
    </row>
    <row r="62" spans="1:6" x14ac:dyDescent="0.25">
      <c r="A62" s="6" t="s">
        <v>331</v>
      </c>
      <c r="B62" s="6" t="s">
        <v>1063</v>
      </c>
      <c r="C62" s="6" t="s">
        <v>1417</v>
      </c>
      <c r="D62" s="6">
        <v>350</v>
      </c>
      <c r="E62" s="6">
        <v>402.5</v>
      </c>
      <c r="F62" s="2"/>
    </row>
    <row r="63" spans="1:6" x14ac:dyDescent="0.25">
      <c r="A63" s="6" t="s">
        <v>368</v>
      </c>
      <c r="B63" s="6" t="s">
        <v>1084</v>
      </c>
      <c r="C63" s="6" t="s">
        <v>1417</v>
      </c>
      <c r="D63" s="7">
        <v>37000</v>
      </c>
      <c r="E63" s="6">
        <v>42550</v>
      </c>
      <c r="F63" s="2"/>
    </row>
    <row r="64" spans="1:6" x14ac:dyDescent="0.25">
      <c r="A64" s="6">
        <v>46167</v>
      </c>
      <c r="B64" s="6" t="s">
        <v>1095</v>
      </c>
      <c r="C64" s="6" t="s">
        <v>1417</v>
      </c>
      <c r="D64" s="6">
        <v>85</v>
      </c>
      <c r="E64" s="6">
        <v>97.75</v>
      </c>
      <c r="F64" s="2"/>
    </row>
    <row r="65" spans="1:6" x14ac:dyDescent="0.25">
      <c r="A65" s="6">
        <v>16133</v>
      </c>
      <c r="B65" s="6" t="s">
        <v>1096</v>
      </c>
      <c r="C65" s="6" t="s">
        <v>1417</v>
      </c>
      <c r="D65" s="6">
        <v>57</v>
      </c>
      <c r="E65" s="6">
        <v>65.55</v>
      </c>
      <c r="F65" s="2"/>
    </row>
    <row r="66" spans="1:6" x14ac:dyDescent="0.25">
      <c r="A66" s="6" t="s">
        <v>395</v>
      </c>
      <c r="B66" s="6" t="s">
        <v>1099</v>
      </c>
      <c r="C66" s="6" t="s">
        <v>1417</v>
      </c>
      <c r="D66" s="7">
        <v>4680</v>
      </c>
      <c r="E66" s="6">
        <v>5382</v>
      </c>
      <c r="F66" s="2"/>
    </row>
    <row r="67" spans="1:6" x14ac:dyDescent="0.25">
      <c r="A67" s="6" t="s">
        <v>423</v>
      </c>
      <c r="B67" s="6" t="s">
        <v>1124</v>
      </c>
      <c r="C67" s="6" t="s">
        <v>1417</v>
      </c>
      <c r="D67" s="6">
        <v>37</v>
      </c>
      <c r="E67" s="6">
        <v>42.55</v>
      </c>
      <c r="F67" s="2"/>
    </row>
    <row r="68" spans="1:6" x14ac:dyDescent="0.25">
      <c r="A68" s="6">
        <v>16136</v>
      </c>
      <c r="B68" s="6" t="s">
        <v>1125</v>
      </c>
      <c r="C68" s="6" t="s">
        <v>1417</v>
      </c>
      <c r="D68" s="6">
        <v>128</v>
      </c>
      <c r="E68" s="6">
        <v>147.19999999999999</v>
      </c>
      <c r="F68" s="2"/>
    </row>
    <row r="69" spans="1:6" x14ac:dyDescent="0.25">
      <c r="A69" s="6">
        <v>16350</v>
      </c>
      <c r="B69" s="6" t="s">
        <v>1125</v>
      </c>
      <c r="C69" s="6" t="s">
        <v>1417</v>
      </c>
      <c r="D69" s="6">
        <v>143</v>
      </c>
      <c r="E69" s="6">
        <v>164.45</v>
      </c>
      <c r="F69" s="2"/>
    </row>
    <row r="70" spans="1:6" x14ac:dyDescent="0.25">
      <c r="A70" s="6" t="s">
        <v>2082</v>
      </c>
      <c r="B70" s="6" t="s">
        <v>2083</v>
      </c>
      <c r="C70" s="6" t="s">
        <v>1417</v>
      </c>
      <c r="D70" s="6" t="s">
        <v>1537</v>
      </c>
      <c r="E70" s="6">
        <v>0</v>
      </c>
    </row>
    <row r="71" spans="1:6" x14ac:dyDescent="0.25">
      <c r="A71" s="6">
        <v>16127</v>
      </c>
      <c r="B71" s="6" t="s">
        <v>1128</v>
      </c>
      <c r="C71" s="6" t="s">
        <v>1417</v>
      </c>
      <c r="D71" s="6">
        <v>67</v>
      </c>
      <c r="E71" s="6">
        <v>77.05</v>
      </c>
      <c r="F71" s="2"/>
    </row>
    <row r="72" spans="1:6" x14ac:dyDescent="0.25">
      <c r="A72" s="6" t="s">
        <v>2663</v>
      </c>
      <c r="B72" s="6" t="s">
        <v>2084</v>
      </c>
      <c r="C72" s="6" t="s">
        <v>1417</v>
      </c>
      <c r="D72" s="6" t="s">
        <v>1537</v>
      </c>
      <c r="E72" s="6">
        <v>0</v>
      </c>
    </row>
    <row r="73" spans="1:6" x14ac:dyDescent="0.25">
      <c r="A73" s="6"/>
      <c r="B73" s="6" t="s">
        <v>2876</v>
      </c>
      <c r="C73" s="6" t="s">
        <v>1417</v>
      </c>
      <c r="D73" s="7">
        <v>2050</v>
      </c>
      <c r="E73" s="6">
        <v>2357.5</v>
      </c>
      <c r="F73" s="2"/>
    </row>
    <row r="74" spans="1:6" x14ac:dyDescent="0.25">
      <c r="A74" s="6">
        <v>7320</v>
      </c>
      <c r="B74" s="6" t="s">
        <v>1141</v>
      </c>
      <c r="C74" s="6" t="s">
        <v>1417</v>
      </c>
      <c r="D74" s="7">
        <v>2700</v>
      </c>
      <c r="E74" s="6">
        <v>3105</v>
      </c>
      <c r="F74" s="2"/>
    </row>
    <row r="75" spans="1:6" x14ac:dyDescent="0.25">
      <c r="A75" s="6" t="s">
        <v>2085</v>
      </c>
      <c r="B75" s="6" t="s">
        <v>2086</v>
      </c>
      <c r="C75" s="6" t="s">
        <v>1417</v>
      </c>
      <c r="D75" s="6" t="s">
        <v>1537</v>
      </c>
      <c r="E75" s="6">
        <v>0</v>
      </c>
    </row>
    <row r="76" spans="1:6" x14ac:dyDescent="0.25">
      <c r="A76" s="6">
        <v>31396</v>
      </c>
      <c r="B76" s="6" t="s">
        <v>1144</v>
      </c>
      <c r="C76" s="6" t="s">
        <v>1417</v>
      </c>
      <c r="D76" s="6">
        <v>14</v>
      </c>
      <c r="E76" s="6">
        <v>16.100000000000001</v>
      </c>
      <c r="F76" s="2"/>
    </row>
    <row r="77" spans="1:6" x14ac:dyDescent="0.25">
      <c r="A77" s="6" t="s">
        <v>2087</v>
      </c>
      <c r="B77" s="6" t="s">
        <v>1144</v>
      </c>
      <c r="C77" s="6" t="s">
        <v>1417</v>
      </c>
      <c r="D77" s="6" t="s">
        <v>1537</v>
      </c>
      <c r="E77" s="6">
        <v>0</v>
      </c>
    </row>
    <row r="78" spans="1:6" x14ac:dyDescent="0.25">
      <c r="A78" s="6" t="s">
        <v>449</v>
      </c>
      <c r="B78" s="6" t="s">
        <v>1145</v>
      </c>
      <c r="C78" s="6" t="s">
        <v>1417</v>
      </c>
      <c r="D78" s="6">
        <v>30</v>
      </c>
      <c r="E78" s="6">
        <v>34.5</v>
      </c>
      <c r="F78" s="2"/>
    </row>
    <row r="79" spans="1:6" x14ac:dyDescent="0.25">
      <c r="A79" s="6">
        <v>31318</v>
      </c>
      <c r="B79" s="6" t="s">
        <v>1146</v>
      </c>
      <c r="C79" s="6" t="s">
        <v>1417</v>
      </c>
      <c r="D79" s="6">
        <v>11</v>
      </c>
      <c r="E79" s="6">
        <v>12.65</v>
      </c>
      <c r="F79" s="2"/>
    </row>
    <row r="80" spans="1:6" x14ac:dyDescent="0.25">
      <c r="A80" s="6" t="s">
        <v>451</v>
      </c>
      <c r="B80" s="6" t="s">
        <v>1146</v>
      </c>
      <c r="C80" s="6" t="s">
        <v>1417</v>
      </c>
      <c r="D80" s="6">
        <v>20</v>
      </c>
      <c r="E80" s="6">
        <v>23</v>
      </c>
      <c r="F80" s="2"/>
    </row>
    <row r="81" spans="1:6" x14ac:dyDescent="0.25">
      <c r="A81" s="6" t="s">
        <v>450</v>
      </c>
      <c r="B81" s="6" t="s">
        <v>1146</v>
      </c>
      <c r="C81" s="6" t="s">
        <v>1417</v>
      </c>
      <c r="D81" s="6">
        <v>65</v>
      </c>
      <c r="E81" s="6">
        <v>74.75</v>
      </c>
      <c r="F81" s="2"/>
    </row>
    <row r="82" spans="1:6" x14ac:dyDescent="0.25">
      <c r="A82" s="6" t="s">
        <v>2664</v>
      </c>
      <c r="B82" s="6" t="s">
        <v>2088</v>
      </c>
      <c r="C82" s="6" t="s">
        <v>1417</v>
      </c>
      <c r="D82" s="6" t="s">
        <v>1537</v>
      </c>
      <c r="E82" s="6">
        <v>0</v>
      </c>
    </row>
    <row r="83" spans="1:6" x14ac:dyDescent="0.25">
      <c r="A83" s="6" t="s">
        <v>460</v>
      </c>
      <c r="B83" s="6" t="s">
        <v>1151</v>
      </c>
      <c r="C83" s="6" t="s">
        <v>1417</v>
      </c>
      <c r="D83" s="7">
        <v>5500</v>
      </c>
      <c r="E83" s="6">
        <v>6325</v>
      </c>
      <c r="F83" s="2"/>
    </row>
    <row r="84" spans="1:6" x14ac:dyDescent="0.25">
      <c r="A84" s="6" t="s">
        <v>466</v>
      </c>
      <c r="B84" s="6" t="s">
        <v>1153</v>
      </c>
      <c r="C84" s="6" t="s">
        <v>1417</v>
      </c>
      <c r="D84" s="6">
        <v>750</v>
      </c>
      <c r="E84" s="6">
        <v>862.5</v>
      </c>
      <c r="F84" s="2"/>
    </row>
    <row r="85" spans="1:6" x14ac:dyDescent="0.25">
      <c r="A85" s="6">
        <v>46120</v>
      </c>
      <c r="B85" s="6" t="s">
        <v>1153</v>
      </c>
      <c r="C85" s="6" t="s">
        <v>1417</v>
      </c>
      <c r="D85" s="6">
        <v>763</v>
      </c>
      <c r="E85" s="6">
        <v>877.45</v>
      </c>
      <c r="F85" s="2"/>
    </row>
    <row r="86" spans="1:6" x14ac:dyDescent="0.25">
      <c r="A86" s="6" t="s">
        <v>2089</v>
      </c>
      <c r="B86" s="6" t="s">
        <v>1155</v>
      </c>
      <c r="C86" s="6" t="s">
        <v>1417</v>
      </c>
      <c r="D86" s="6" t="s">
        <v>1537</v>
      </c>
      <c r="E86" s="6">
        <v>0</v>
      </c>
    </row>
    <row r="87" spans="1:6" x14ac:dyDescent="0.25">
      <c r="A87" s="6" t="s">
        <v>2090</v>
      </c>
      <c r="B87" s="6" t="s">
        <v>1160</v>
      </c>
      <c r="C87" s="6" t="s">
        <v>1417</v>
      </c>
      <c r="D87" s="6" t="s">
        <v>1537</v>
      </c>
      <c r="E87" s="6">
        <v>0</v>
      </c>
    </row>
    <row r="88" spans="1:6" x14ac:dyDescent="0.25">
      <c r="A88" s="6" t="s">
        <v>2091</v>
      </c>
      <c r="B88" s="6" t="s">
        <v>1160</v>
      </c>
      <c r="C88" s="6" t="s">
        <v>1417</v>
      </c>
      <c r="D88" s="6" t="s">
        <v>1537</v>
      </c>
      <c r="E88" s="6">
        <v>0</v>
      </c>
    </row>
    <row r="89" spans="1:6" x14ac:dyDescent="0.25">
      <c r="A89" s="6" t="s">
        <v>2092</v>
      </c>
      <c r="B89" s="6" t="s">
        <v>1160</v>
      </c>
      <c r="C89" s="6" t="s">
        <v>1417</v>
      </c>
      <c r="D89" s="6" t="s">
        <v>1537</v>
      </c>
      <c r="E89" s="6">
        <v>0</v>
      </c>
    </row>
    <row r="90" spans="1:6" x14ac:dyDescent="0.25">
      <c r="A90" s="6" t="s">
        <v>1514</v>
      </c>
      <c r="B90" s="6" t="s">
        <v>1161</v>
      </c>
      <c r="C90" s="6" t="s">
        <v>1417</v>
      </c>
      <c r="D90" s="7">
        <v>14250</v>
      </c>
      <c r="E90" s="6">
        <v>16387.5</v>
      </c>
      <c r="F90" s="2"/>
    </row>
    <row r="91" spans="1:6" x14ac:dyDescent="0.25">
      <c r="A91" s="6" t="s">
        <v>2093</v>
      </c>
      <c r="B91" s="6" t="s">
        <v>1161</v>
      </c>
      <c r="C91" s="6" t="s">
        <v>1417</v>
      </c>
      <c r="D91" s="6" t="s">
        <v>1537</v>
      </c>
      <c r="E91" s="6">
        <v>0</v>
      </c>
    </row>
    <row r="92" spans="1:6" x14ac:dyDescent="0.25">
      <c r="A92" s="6" t="s">
        <v>481</v>
      </c>
      <c r="B92" s="6" t="s">
        <v>1162</v>
      </c>
      <c r="C92" s="6" t="s">
        <v>1417</v>
      </c>
      <c r="D92" s="7">
        <v>3800</v>
      </c>
      <c r="E92" s="6">
        <v>4370</v>
      </c>
      <c r="F92" s="2"/>
    </row>
    <row r="93" spans="1:6" x14ac:dyDescent="0.25">
      <c r="A93" s="6" t="s">
        <v>2094</v>
      </c>
      <c r="B93" s="6" t="s">
        <v>2095</v>
      </c>
      <c r="C93" s="6" t="s">
        <v>1417</v>
      </c>
      <c r="D93" s="6" t="s">
        <v>1537</v>
      </c>
      <c r="E93" s="6">
        <v>0</v>
      </c>
    </row>
    <row r="94" spans="1:6" x14ac:dyDescent="0.25">
      <c r="A94" s="6" t="s">
        <v>2096</v>
      </c>
      <c r="B94" s="6" t="s">
        <v>1163</v>
      </c>
      <c r="C94" s="6" t="s">
        <v>1417</v>
      </c>
      <c r="D94" s="6" t="s">
        <v>1537</v>
      </c>
      <c r="E94" s="6">
        <v>0</v>
      </c>
    </row>
    <row r="95" spans="1:6" x14ac:dyDescent="0.25">
      <c r="A95" s="6" t="s">
        <v>495</v>
      </c>
      <c r="B95" s="6" t="s">
        <v>1169</v>
      </c>
      <c r="C95" s="6" t="s">
        <v>1417</v>
      </c>
      <c r="D95" s="6">
        <v>245</v>
      </c>
      <c r="E95" s="6">
        <v>281.75</v>
      </c>
      <c r="F95" s="2"/>
    </row>
    <row r="96" spans="1:6" x14ac:dyDescent="0.25">
      <c r="A96" s="6">
        <v>40714</v>
      </c>
      <c r="B96" s="6" t="s">
        <v>1173</v>
      </c>
      <c r="C96" s="6" t="s">
        <v>1417</v>
      </c>
      <c r="D96" s="6">
        <v>23</v>
      </c>
      <c r="E96" s="6">
        <v>26.45</v>
      </c>
      <c r="F96" s="2"/>
    </row>
    <row r="97" spans="1:6" x14ac:dyDescent="0.25">
      <c r="A97" s="6" t="s">
        <v>517</v>
      </c>
      <c r="B97" s="6" t="s">
        <v>1173</v>
      </c>
      <c r="C97" s="6" t="s">
        <v>1417</v>
      </c>
      <c r="D97" s="6">
        <v>15</v>
      </c>
      <c r="E97" s="6">
        <v>17.25</v>
      </c>
      <c r="F97" s="2"/>
    </row>
    <row r="98" spans="1:6" x14ac:dyDescent="0.25">
      <c r="A98" s="6" t="s">
        <v>515</v>
      </c>
      <c r="B98" s="6" t="s">
        <v>1173</v>
      </c>
      <c r="C98" s="6" t="s">
        <v>1417</v>
      </c>
      <c r="D98" s="6">
        <v>21</v>
      </c>
      <c r="E98" s="6">
        <v>24.15</v>
      </c>
      <c r="F98" s="2"/>
    </row>
    <row r="99" spans="1:6" x14ac:dyDescent="0.25">
      <c r="A99" s="6" t="s">
        <v>522</v>
      </c>
      <c r="B99" s="6" t="s">
        <v>1173</v>
      </c>
      <c r="C99" s="6" t="s">
        <v>1417</v>
      </c>
      <c r="D99" s="6">
        <v>25</v>
      </c>
      <c r="E99" s="6">
        <v>28.75</v>
      </c>
      <c r="F99" s="2"/>
    </row>
    <row r="100" spans="1:6" x14ac:dyDescent="0.25">
      <c r="A100" s="6" t="s">
        <v>2097</v>
      </c>
      <c r="B100" s="6" t="s">
        <v>1173</v>
      </c>
      <c r="C100" s="6" t="s">
        <v>1417</v>
      </c>
      <c r="D100" s="6" t="s">
        <v>1537</v>
      </c>
      <c r="E100" s="6">
        <v>0</v>
      </c>
    </row>
    <row r="101" spans="1:6" x14ac:dyDescent="0.25">
      <c r="A101" s="6" t="s">
        <v>2098</v>
      </c>
      <c r="B101" s="6" t="s">
        <v>1190</v>
      </c>
      <c r="C101" s="6" t="s">
        <v>1417</v>
      </c>
      <c r="D101" s="6" t="s">
        <v>1537</v>
      </c>
      <c r="E101" s="6">
        <v>0</v>
      </c>
    </row>
    <row r="102" spans="1:6" x14ac:dyDescent="0.25">
      <c r="A102" s="6">
        <v>38360</v>
      </c>
      <c r="B102" s="6" t="s">
        <v>1198</v>
      </c>
      <c r="C102" s="6" t="s">
        <v>1417</v>
      </c>
      <c r="D102" s="6">
        <v>72</v>
      </c>
      <c r="E102" s="6">
        <v>82.8</v>
      </c>
      <c r="F102" s="2"/>
    </row>
    <row r="103" spans="1:6" x14ac:dyDescent="0.25">
      <c r="A103" s="6">
        <v>38318</v>
      </c>
      <c r="B103" s="6" t="s">
        <v>1199</v>
      </c>
      <c r="C103" s="6" t="s">
        <v>1417</v>
      </c>
      <c r="D103" s="6">
        <v>56</v>
      </c>
      <c r="E103" s="6">
        <v>64.400000000000006</v>
      </c>
      <c r="F103" s="2"/>
    </row>
    <row r="104" spans="1:6" x14ac:dyDescent="0.25">
      <c r="A104" s="6" t="s">
        <v>559</v>
      </c>
      <c r="B104" s="6" t="s">
        <v>1201</v>
      </c>
      <c r="C104" s="6" t="s">
        <v>1417</v>
      </c>
      <c r="D104" s="6">
        <v>390</v>
      </c>
      <c r="E104" s="6">
        <v>448.5</v>
      </c>
      <c r="F104" s="2"/>
    </row>
    <row r="105" spans="1:6" x14ac:dyDescent="0.25">
      <c r="A105" s="6"/>
      <c r="B105" s="6" t="s">
        <v>2877</v>
      </c>
      <c r="C105" s="6" t="s">
        <v>1417</v>
      </c>
      <c r="D105" s="6">
        <v>230</v>
      </c>
      <c r="E105" s="6">
        <v>264.5</v>
      </c>
      <c r="F105" s="2"/>
    </row>
    <row r="106" spans="1:6" x14ac:dyDescent="0.25">
      <c r="A106" s="6" t="s">
        <v>560</v>
      </c>
      <c r="B106" s="6" t="s">
        <v>1202</v>
      </c>
      <c r="C106" s="6" t="s">
        <v>1417</v>
      </c>
      <c r="D106" s="6">
        <v>250</v>
      </c>
      <c r="E106" s="6">
        <v>287.5</v>
      </c>
      <c r="F106" s="2"/>
    </row>
    <row r="107" spans="1:6" x14ac:dyDescent="0.25">
      <c r="A107" s="6"/>
      <c r="B107" s="6" t="s">
        <v>2878</v>
      </c>
      <c r="C107" s="6" t="s">
        <v>1417</v>
      </c>
      <c r="D107" s="6" t="s">
        <v>1537</v>
      </c>
      <c r="E107" s="6">
        <v>0</v>
      </c>
    </row>
    <row r="108" spans="1:6" x14ac:dyDescent="0.25">
      <c r="A108" s="6" t="s">
        <v>568</v>
      </c>
      <c r="B108" s="6" t="s">
        <v>1216</v>
      </c>
      <c r="C108" s="6" t="s">
        <v>1417</v>
      </c>
      <c r="D108" s="6">
        <v>230</v>
      </c>
      <c r="E108" s="6">
        <v>264.5</v>
      </c>
      <c r="F108" s="2"/>
    </row>
    <row r="109" spans="1:6" x14ac:dyDescent="0.25">
      <c r="A109" s="6" t="s">
        <v>569</v>
      </c>
      <c r="B109" s="6" t="s">
        <v>1217</v>
      </c>
      <c r="C109" s="6" t="s">
        <v>1417</v>
      </c>
      <c r="D109" s="6">
        <v>138</v>
      </c>
      <c r="E109" s="6">
        <v>158.69999999999999</v>
      </c>
      <c r="F109" s="2"/>
    </row>
    <row r="110" spans="1:6" x14ac:dyDescent="0.25">
      <c r="A110" s="6"/>
      <c r="B110" s="6" t="s">
        <v>2879</v>
      </c>
      <c r="C110" s="6" t="s">
        <v>1417</v>
      </c>
      <c r="D110" s="6">
        <v>83</v>
      </c>
      <c r="E110" s="6">
        <v>95.45</v>
      </c>
      <c r="F110" s="2"/>
    </row>
    <row r="111" spans="1:6" x14ac:dyDescent="0.25">
      <c r="A111" s="10">
        <v>37979</v>
      </c>
      <c r="B111" s="6" t="s">
        <v>1258</v>
      </c>
      <c r="C111" s="6" t="s">
        <v>1417</v>
      </c>
      <c r="D111" s="6" t="s">
        <v>1537</v>
      </c>
      <c r="E111" s="6">
        <v>0</v>
      </c>
    </row>
    <row r="112" spans="1:6" x14ac:dyDescent="0.25">
      <c r="A112" s="6" t="s">
        <v>613</v>
      </c>
      <c r="B112" s="6" t="s">
        <v>1258</v>
      </c>
      <c r="C112" s="6" t="s">
        <v>1417</v>
      </c>
      <c r="D112" s="7">
        <v>3000</v>
      </c>
      <c r="E112" s="6">
        <v>3450</v>
      </c>
      <c r="F112" s="2"/>
    </row>
    <row r="113" spans="1:6" x14ac:dyDescent="0.25">
      <c r="A113" s="6">
        <v>16202</v>
      </c>
      <c r="B113" s="6" t="s">
        <v>1260</v>
      </c>
      <c r="C113" s="6" t="s">
        <v>1417</v>
      </c>
      <c r="D113" s="7">
        <v>2800</v>
      </c>
      <c r="E113" s="6">
        <v>3220</v>
      </c>
      <c r="F113" s="2"/>
    </row>
    <row r="114" spans="1:6" x14ac:dyDescent="0.25">
      <c r="A114" s="6" t="s">
        <v>623</v>
      </c>
      <c r="B114" s="6" t="s">
        <v>1267</v>
      </c>
      <c r="C114" s="6" t="s">
        <v>1417</v>
      </c>
      <c r="D114" s="7">
        <v>1350</v>
      </c>
      <c r="E114" s="6">
        <v>1552.5</v>
      </c>
      <c r="F114" s="2"/>
    </row>
    <row r="115" spans="1:6" x14ac:dyDescent="0.25">
      <c r="A115" s="6" t="s">
        <v>2665</v>
      </c>
      <c r="B115" s="6" t="s">
        <v>2099</v>
      </c>
      <c r="C115" s="6" t="s">
        <v>1417</v>
      </c>
      <c r="D115" s="6" t="s">
        <v>1537</v>
      </c>
      <c r="E115" s="6">
        <v>0</v>
      </c>
    </row>
    <row r="116" spans="1:6" x14ac:dyDescent="0.25">
      <c r="A116" s="6" t="s">
        <v>2666</v>
      </c>
      <c r="B116" s="6" t="s">
        <v>2099</v>
      </c>
      <c r="C116" s="6" t="s">
        <v>1417</v>
      </c>
      <c r="D116" s="6" t="s">
        <v>1537</v>
      </c>
      <c r="E116" s="6">
        <v>0</v>
      </c>
    </row>
    <row r="117" spans="1:6" x14ac:dyDescent="0.25">
      <c r="A117" s="6">
        <v>16134</v>
      </c>
      <c r="B117" s="6" t="s">
        <v>1270</v>
      </c>
      <c r="C117" s="6" t="s">
        <v>1417</v>
      </c>
      <c r="D117" s="6">
        <v>56</v>
      </c>
      <c r="E117" s="6">
        <v>64.400000000000006</v>
      </c>
      <c r="F117" s="2"/>
    </row>
    <row r="118" spans="1:6" x14ac:dyDescent="0.25">
      <c r="A118" s="6" t="s">
        <v>632</v>
      </c>
      <c r="B118" s="6" t="s">
        <v>1276</v>
      </c>
      <c r="C118" s="6" t="s">
        <v>1417</v>
      </c>
      <c r="D118" s="7">
        <v>18500</v>
      </c>
      <c r="E118" s="6">
        <v>21275</v>
      </c>
      <c r="F118" s="2"/>
    </row>
    <row r="119" spans="1:6" x14ac:dyDescent="0.25">
      <c r="A119" s="6" t="s">
        <v>638</v>
      </c>
      <c r="B119" s="6" t="s">
        <v>1283</v>
      </c>
      <c r="C119" s="6" t="s">
        <v>1417</v>
      </c>
      <c r="D119" s="6">
        <v>407</v>
      </c>
      <c r="E119" s="6">
        <v>468.05</v>
      </c>
      <c r="F119" s="2"/>
    </row>
    <row r="120" spans="1:6" x14ac:dyDescent="0.25">
      <c r="A120" s="6" t="s">
        <v>666</v>
      </c>
      <c r="B120" s="6" t="s">
        <v>1307</v>
      </c>
      <c r="C120" s="6" t="s">
        <v>1417</v>
      </c>
      <c r="D120" s="6">
        <v>433</v>
      </c>
      <c r="E120" s="6">
        <v>497.95</v>
      </c>
      <c r="F120" s="2"/>
    </row>
    <row r="121" spans="1:6" x14ac:dyDescent="0.25">
      <c r="A121" s="6"/>
      <c r="B121" s="6" t="s">
        <v>2880</v>
      </c>
      <c r="C121" s="6" t="s">
        <v>1417</v>
      </c>
      <c r="D121" s="7">
        <v>24500</v>
      </c>
      <c r="E121" s="6">
        <v>28175</v>
      </c>
      <c r="F121" s="2"/>
    </row>
    <row r="122" spans="1:6" x14ac:dyDescent="0.25">
      <c r="A122" s="6" t="s">
        <v>2100</v>
      </c>
      <c r="B122" s="6" t="s">
        <v>1309</v>
      </c>
      <c r="C122" s="6" t="s">
        <v>1417</v>
      </c>
      <c r="D122" s="6" t="s">
        <v>1537</v>
      </c>
      <c r="E122" s="6"/>
    </row>
    <row r="123" spans="1:6" x14ac:dyDescent="0.25">
      <c r="A123" s="6"/>
      <c r="B123" s="6" t="s">
        <v>2881</v>
      </c>
      <c r="C123" s="6" t="s">
        <v>1417</v>
      </c>
      <c r="D123" s="7">
        <v>23000</v>
      </c>
      <c r="E123" s="6">
        <v>26450</v>
      </c>
      <c r="F123" s="2"/>
    </row>
    <row r="124" spans="1:6" x14ac:dyDescent="0.25">
      <c r="A124" s="6" t="s">
        <v>670</v>
      </c>
      <c r="B124" s="6" t="s">
        <v>2101</v>
      </c>
      <c r="C124" s="6" t="s">
        <v>1417</v>
      </c>
      <c r="D124" s="6" t="s">
        <v>1537</v>
      </c>
      <c r="E124" s="6">
        <v>0</v>
      </c>
    </row>
    <row r="125" spans="1:6" x14ac:dyDescent="0.25">
      <c r="A125" s="6" t="s">
        <v>2102</v>
      </c>
      <c r="B125" s="6" t="s">
        <v>2103</v>
      </c>
      <c r="C125" s="6" t="s">
        <v>1417</v>
      </c>
      <c r="D125" s="6" t="s">
        <v>1537</v>
      </c>
      <c r="E125" s="6">
        <v>0</v>
      </c>
    </row>
    <row r="126" spans="1:6" x14ac:dyDescent="0.25">
      <c r="A126" s="6"/>
      <c r="B126" s="6" t="s">
        <v>2882</v>
      </c>
      <c r="C126" s="6" t="s">
        <v>1417</v>
      </c>
      <c r="D126" s="7">
        <v>35000</v>
      </c>
      <c r="E126" s="6">
        <v>40250</v>
      </c>
      <c r="F126" s="2"/>
    </row>
    <row r="127" spans="1:6" x14ac:dyDescent="0.25">
      <c r="A127" s="6">
        <v>16178</v>
      </c>
      <c r="B127" s="6" t="s">
        <v>1313</v>
      </c>
      <c r="C127" s="6" t="s">
        <v>1417</v>
      </c>
      <c r="D127" s="6">
        <v>24</v>
      </c>
      <c r="E127" s="6">
        <v>27.6</v>
      </c>
      <c r="F127" s="2"/>
    </row>
    <row r="128" spans="1:6" x14ac:dyDescent="0.25">
      <c r="A128" s="6" t="s">
        <v>2104</v>
      </c>
      <c r="B128" s="6" t="s">
        <v>2105</v>
      </c>
      <c r="C128" s="6" t="s">
        <v>1417</v>
      </c>
      <c r="D128" s="6" t="s">
        <v>1537</v>
      </c>
      <c r="E128" s="6">
        <v>0</v>
      </c>
    </row>
    <row r="129" spans="1:6" x14ac:dyDescent="0.25">
      <c r="A129" s="6" t="s">
        <v>2106</v>
      </c>
      <c r="B129" s="6" t="s">
        <v>2107</v>
      </c>
      <c r="C129" s="6" t="s">
        <v>1417</v>
      </c>
      <c r="D129" s="6" t="s">
        <v>1537</v>
      </c>
      <c r="E129" s="6">
        <v>0</v>
      </c>
    </row>
    <row r="130" spans="1:6" x14ac:dyDescent="0.25">
      <c r="A130" s="6" t="s">
        <v>2108</v>
      </c>
      <c r="B130" s="6" t="s">
        <v>2109</v>
      </c>
      <c r="C130" s="6" t="s">
        <v>1417</v>
      </c>
      <c r="D130" s="6" t="s">
        <v>1537</v>
      </c>
      <c r="E130" s="6">
        <v>0</v>
      </c>
    </row>
    <row r="131" spans="1:6" x14ac:dyDescent="0.25">
      <c r="A131" s="6" t="s">
        <v>2667</v>
      </c>
      <c r="B131" s="6" t="s">
        <v>2110</v>
      </c>
      <c r="C131" s="6" t="s">
        <v>1417</v>
      </c>
      <c r="D131" s="6" t="s">
        <v>1537</v>
      </c>
      <c r="E131" s="6">
        <v>0</v>
      </c>
    </row>
    <row r="132" spans="1:6" x14ac:dyDescent="0.25">
      <c r="A132" s="6">
        <v>16177</v>
      </c>
      <c r="B132" s="6" t="s">
        <v>1316</v>
      </c>
      <c r="C132" s="6" t="s">
        <v>1417</v>
      </c>
      <c r="D132" s="6">
        <v>20</v>
      </c>
      <c r="E132" s="6">
        <v>23</v>
      </c>
      <c r="F132" s="2"/>
    </row>
    <row r="133" spans="1:6" x14ac:dyDescent="0.25">
      <c r="A133" s="6" t="s">
        <v>2668</v>
      </c>
      <c r="B133" s="6" t="s">
        <v>2111</v>
      </c>
      <c r="C133" s="6" t="s">
        <v>1417</v>
      </c>
      <c r="D133" s="6" t="s">
        <v>1537</v>
      </c>
      <c r="E133" s="6">
        <v>0</v>
      </c>
    </row>
    <row r="134" spans="1:6" x14ac:dyDescent="0.25">
      <c r="A134" s="6" t="s">
        <v>2112</v>
      </c>
      <c r="B134" s="6" t="s">
        <v>1325</v>
      </c>
      <c r="C134" s="6" t="s">
        <v>1417</v>
      </c>
      <c r="D134" s="6" t="s">
        <v>1537</v>
      </c>
      <c r="E134" s="6">
        <v>0</v>
      </c>
    </row>
    <row r="135" spans="1:6" x14ac:dyDescent="0.25">
      <c r="A135" s="6" t="s">
        <v>2113</v>
      </c>
      <c r="B135" s="6" t="s">
        <v>1328</v>
      </c>
      <c r="C135" s="6" t="s">
        <v>1417</v>
      </c>
      <c r="D135" s="6" t="s">
        <v>1537</v>
      </c>
      <c r="E135" s="6">
        <v>0</v>
      </c>
    </row>
    <row r="136" spans="1:6" x14ac:dyDescent="0.25">
      <c r="A136" s="6">
        <v>16348</v>
      </c>
      <c r="B136" s="6" t="s">
        <v>1328</v>
      </c>
      <c r="C136" s="6" t="s">
        <v>1417</v>
      </c>
      <c r="D136" s="6">
        <v>350</v>
      </c>
      <c r="E136" s="6">
        <v>402.5</v>
      </c>
      <c r="F136" s="2"/>
    </row>
    <row r="137" spans="1:6" x14ac:dyDescent="0.25">
      <c r="A137" s="6" t="s">
        <v>2114</v>
      </c>
      <c r="B137" s="6" t="s">
        <v>2115</v>
      </c>
      <c r="C137" s="6" t="s">
        <v>1417</v>
      </c>
      <c r="D137" s="6" t="s">
        <v>1537</v>
      </c>
      <c r="E137" s="6">
        <v>0</v>
      </c>
    </row>
    <row r="138" spans="1:6" x14ac:dyDescent="0.25">
      <c r="A138" s="6" t="s">
        <v>708</v>
      </c>
      <c r="B138" s="6" t="s">
        <v>1338</v>
      </c>
      <c r="C138" s="6" t="s">
        <v>1417</v>
      </c>
      <c r="D138" s="7">
        <v>15260</v>
      </c>
      <c r="E138" s="6">
        <v>17549</v>
      </c>
      <c r="F138" s="2"/>
    </row>
    <row r="139" spans="1:6" x14ac:dyDescent="0.25">
      <c r="A139" s="6" t="s">
        <v>713</v>
      </c>
      <c r="B139" s="6" t="s">
        <v>1341</v>
      </c>
      <c r="C139" s="6" t="s">
        <v>1417</v>
      </c>
      <c r="D139" s="7">
        <v>3800</v>
      </c>
      <c r="E139" s="6">
        <v>4370</v>
      </c>
      <c r="F139" s="2"/>
    </row>
    <row r="140" spans="1:6" x14ac:dyDescent="0.25">
      <c r="A140" s="6" t="s">
        <v>2116</v>
      </c>
      <c r="B140" s="6" t="s">
        <v>1341</v>
      </c>
      <c r="C140" s="6" t="s">
        <v>1417</v>
      </c>
      <c r="D140" s="6" t="s">
        <v>1537</v>
      </c>
      <c r="E140" s="6">
        <v>0</v>
      </c>
    </row>
    <row r="141" spans="1:6" x14ac:dyDescent="0.25">
      <c r="A141" s="6" t="s">
        <v>2117</v>
      </c>
      <c r="B141" s="6" t="s">
        <v>1341</v>
      </c>
      <c r="C141" s="6" t="s">
        <v>1417</v>
      </c>
      <c r="D141" s="6" t="s">
        <v>1537</v>
      </c>
      <c r="E141" s="6">
        <v>0</v>
      </c>
    </row>
    <row r="142" spans="1:6" x14ac:dyDescent="0.25">
      <c r="A142" s="6" t="s">
        <v>715</v>
      </c>
      <c r="B142" s="6" t="s">
        <v>1343</v>
      </c>
      <c r="C142" s="6" t="s">
        <v>1417</v>
      </c>
      <c r="D142" s="7">
        <v>13230</v>
      </c>
      <c r="E142" s="6">
        <v>15214.5</v>
      </c>
      <c r="F142" s="2"/>
    </row>
    <row r="143" spans="1:6" x14ac:dyDescent="0.25">
      <c r="A143" s="6" t="s">
        <v>737</v>
      </c>
      <c r="B143" s="6" t="s">
        <v>1356</v>
      </c>
      <c r="C143" s="6" t="s">
        <v>1417</v>
      </c>
      <c r="D143" s="7">
        <v>2000</v>
      </c>
      <c r="E143" s="6">
        <v>2300</v>
      </c>
      <c r="F143" s="2"/>
    </row>
    <row r="144" spans="1:6" x14ac:dyDescent="0.25">
      <c r="A144" s="6" t="s">
        <v>2669</v>
      </c>
      <c r="B144" s="6" t="s">
        <v>1356</v>
      </c>
      <c r="C144" s="6" t="s">
        <v>1417</v>
      </c>
      <c r="D144" s="6" t="s">
        <v>1537</v>
      </c>
      <c r="E144" s="6">
        <v>0</v>
      </c>
    </row>
    <row r="145" spans="1:6" x14ac:dyDescent="0.25">
      <c r="A145" s="6"/>
      <c r="B145" s="6" t="s">
        <v>2883</v>
      </c>
      <c r="C145" s="6" t="s">
        <v>1417</v>
      </c>
      <c r="D145" s="7">
        <v>23900</v>
      </c>
      <c r="E145" s="6">
        <v>27485</v>
      </c>
      <c r="F145" s="2"/>
    </row>
    <row r="146" spans="1:6" x14ac:dyDescent="0.25">
      <c r="A146" s="6" t="s">
        <v>743</v>
      </c>
      <c r="B146" s="6" t="s">
        <v>1361</v>
      </c>
      <c r="C146" s="6" t="s">
        <v>1417</v>
      </c>
      <c r="D146" s="7">
        <v>29500</v>
      </c>
      <c r="E146" s="6">
        <v>33925</v>
      </c>
      <c r="F146" s="2"/>
    </row>
    <row r="147" spans="1:6" x14ac:dyDescent="0.25">
      <c r="A147" s="6" t="s">
        <v>2118</v>
      </c>
      <c r="B147" s="6" t="s">
        <v>2119</v>
      </c>
      <c r="C147" s="6" t="s">
        <v>1417</v>
      </c>
      <c r="D147" s="6" t="s">
        <v>1537</v>
      </c>
      <c r="E147" s="6">
        <v>0</v>
      </c>
    </row>
    <row r="148" spans="1:6" x14ac:dyDescent="0.25">
      <c r="A148" s="6" t="s">
        <v>2120</v>
      </c>
      <c r="B148" s="6" t="s">
        <v>2121</v>
      </c>
      <c r="C148" s="6" t="s">
        <v>1417</v>
      </c>
      <c r="D148" s="6" t="s">
        <v>1537</v>
      </c>
      <c r="E148" s="6">
        <v>0</v>
      </c>
    </row>
    <row r="149" spans="1:6" x14ac:dyDescent="0.25">
      <c r="A149" s="6"/>
      <c r="B149" s="6" t="s">
        <v>2122</v>
      </c>
      <c r="C149" s="6" t="s">
        <v>1417</v>
      </c>
      <c r="D149" s="6" t="s">
        <v>1537</v>
      </c>
      <c r="E149" s="6">
        <v>0</v>
      </c>
    </row>
    <row r="150" spans="1:6" x14ac:dyDescent="0.25">
      <c r="A150" s="6" t="s">
        <v>2123</v>
      </c>
      <c r="B150" s="6" t="s">
        <v>1362</v>
      </c>
      <c r="C150" s="6" t="s">
        <v>1417</v>
      </c>
      <c r="D150" s="6" t="s">
        <v>1537</v>
      </c>
      <c r="E150" s="6">
        <v>0</v>
      </c>
    </row>
    <row r="151" spans="1:6" x14ac:dyDescent="0.25">
      <c r="A151" s="6">
        <v>40589</v>
      </c>
      <c r="B151" s="6" t="s">
        <v>1376</v>
      </c>
      <c r="C151" s="6" t="s">
        <v>1417</v>
      </c>
      <c r="D151" s="6">
        <v>53</v>
      </c>
      <c r="E151" s="6">
        <v>60.95</v>
      </c>
      <c r="F151" s="2"/>
    </row>
    <row r="152" spans="1:6" x14ac:dyDescent="0.25">
      <c r="A152" s="6">
        <v>31317</v>
      </c>
      <c r="B152" s="6" t="s">
        <v>1385</v>
      </c>
      <c r="C152" s="6" t="s">
        <v>1417</v>
      </c>
      <c r="D152" s="6">
        <v>15</v>
      </c>
      <c r="E152" s="6">
        <v>17.25</v>
      </c>
      <c r="F152" s="2"/>
    </row>
    <row r="153" spans="1:6" x14ac:dyDescent="0.25">
      <c r="A153" s="6" t="s">
        <v>2124</v>
      </c>
      <c r="B153" s="6" t="s">
        <v>1390</v>
      </c>
      <c r="C153" s="6" t="s">
        <v>1417</v>
      </c>
      <c r="D153" s="6" t="s">
        <v>1537</v>
      </c>
      <c r="E153" s="6">
        <v>0</v>
      </c>
    </row>
    <row r="154" spans="1:6" x14ac:dyDescent="0.25">
      <c r="A154" s="6" t="s">
        <v>785</v>
      </c>
      <c r="B154" s="6" t="s">
        <v>1390</v>
      </c>
      <c r="C154" s="6" t="s">
        <v>1417</v>
      </c>
      <c r="D154" s="6">
        <v>450</v>
      </c>
      <c r="E154" s="6">
        <v>517.5</v>
      </c>
      <c r="F154" s="2"/>
    </row>
    <row r="155" spans="1:6" x14ac:dyDescent="0.25">
      <c r="A155" s="6" t="s">
        <v>2125</v>
      </c>
      <c r="B155" s="6" t="s">
        <v>1406</v>
      </c>
      <c r="C155" s="6" t="s">
        <v>1417</v>
      </c>
      <c r="D155" s="6" t="s">
        <v>1537</v>
      </c>
      <c r="E155" s="6">
        <v>0</v>
      </c>
    </row>
    <row r="156" spans="1:6" x14ac:dyDescent="0.25">
      <c r="A156" s="6"/>
      <c r="B156" s="6" t="s">
        <v>2884</v>
      </c>
      <c r="C156" s="6" t="s">
        <v>1417</v>
      </c>
      <c r="D156" s="6" t="s">
        <v>1537</v>
      </c>
      <c r="E156" s="6">
        <v>0</v>
      </c>
    </row>
    <row r="157" spans="1:6" x14ac:dyDescent="0.25">
      <c r="A157" s="6"/>
      <c r="B157" s="6" t="s">
        <v>2885</v>
      </c>
      <c r="C157" s="6" t="s">
        <v>1417</v>
      </c>
      <c r="D157" s="6" t="s">
        <v>1537</v>
      </c>
      <c r="E157" s="6">
        <v>0</v>
      </c>
    </row>
    <row r="158" spans="1:6" x14ac:dyDescent="0.25">
      <c r="A158" s="6" t="s">
        <v>805</v>
      </c>
      <c r="B158" s="6" t="s">
        <v>1413</v>
      </c>
      <c r="C158" s="6" t="s">
        <v>1417</v>
      </c>
      <c r="D158" s="6" t="s">
        <v>1537</v>
      </c>
      <c r="E158" s="6">
        <v>0</v>
      </c>
    </row>
    <row r="159" spans="1:6" x14ac:dyDescent="0.25">
      <c r="A159" s="6" t="s">
        <v>809</v>
      </c>
      <c r="B159" s="6" t="s">
        <v>1413</v>
      </c>
      <c r="C159" s="6" t="s">
        <v>1417</v>
      </c>
      <c r="D159" s="6" t="s">
        <v>1537</v>
      </c>
      <c r="E159" s="6">
        <v>0</v>
      </c>
    </row>
    <row r="160" spans="1:6" x14ac:dyDescent="0.25">
      <c r="A160" s="6" t="s">
        <v>2126</v>
      </c>
      <c r="B160" s="6" t="s">
        <v>1414</v>
      </c>
      <c r="C160" s="6" t="s">
        <v>1417</v>
      </c>
      <c r="D160" s="6" t="s">
        <v>1537</v>
      </c>
      <c r="E160" s="6">
        <v>0</v>
      </c>
    </row>
    <row r="161" spans="1:6" x14ac:dyDescent="0.25">
      <c r="A161" s="6" t="s">
        <v>1536</v>
      </c>
      <c r="B161" s="6" t="s">
        <v>1415</v>
      </c>
      <c r="C161" s="6" t="s">
        <v>1417</v>
      </c>
      <c r="D161" s="6">
        <v>250</v>
      </c>
      <c r="E161" s="6">
        <v>287.5</v>
      </c>
      <c r="F161" s="2"/>
    </row>
    <row r="162" spans="1:6" ht="33" x14ac:dyDescent="0.45">
      <c r="A162" s="20" t="s">
        <v>2127</v>
      </c>
      <c r="B162" s="20"/>
      <c r="C162" s="20"/>
      <c r="D162" s="20"/>
      <c r="E162" s="20"/>
    </row>
    <row r="163" spans="1:6" x14ac:dyDescent="0.25">
      <c r="A163" s="12" t="s">
        <v>2738</v>
      </c>
      <c r="B163" s="12" t="s">
        <v>2739</v>
      </c>
      <c r="C163" s="12" t="s">
        <v>2740</v>
      </c>
      <c r="D163" s="12" t="s">
        <v>2741</v>
      </c>
      <c r="E163" s="13" t="s">
        <v>2742</v>
      </c>
    </row>
    <row r="164" spans="1:6" x14ac:dyDescent="0.25">
      <c r="A164" s="6"/>
      <c r="B164" s="6" t="s">
        <v>2886</v>
      </c>
      <c r="C164" s="6" t="s">
        <v>1417</v>
      </c>
      <c r="D164" s="7">
        <v>3970</v>
      </c>
      <c r="E164" s="6">
        <v>4565.5</v>
      </c>
      <c r="F164" s="2"/>
    </row>
    <row r="165" spans="1:6" x14ac:dyDescent="0.25">
      <c r="A165" s="6"/>
      <c r="B165" s="6" t="s">
        <v>2887</v>
      </c>
      <c r="C165" s="6" t="s">
        <v>1417</v>
      </c>
      <c r="D165" s="7">
        <v>2450</v>
      </c>
      <c r="E165" s="6">
        <v>2817.5</v>
      </c>
      <c r="F165" s="2"/>
    </row>
    <row r="166" spans="1:6" x14ac:dyDescent="0.25">
      <c r="A166" s="6" t="s">
        <v>9</v>
      </c>
      <c r="B166" s="6" t="s">
        <v>2128</v>
      </c>
      <c r="C166" s="6" t="s">
        <v>1417</v>
      </c>
      <c r="D166" s="6" t="s">
        <v>1537</v>
      </c>
      <c r="E166" s="6">
        <v>0</v>
      </c>
    </row>
    <row r="167" spans="1:6" x14ac:dyDescent="0.25">
      <c r="A167" s="6"/>
      <c r="B167" s="6" t="s">
        <v>2888</v>
      </c>
      <c r="C167" s="6" t="s">
        <v>1417</v>
      </c>
      <c r="D167" s="7">
        <v>4050</v>
      </c>
      <c r="E167" s="6">
        <v>4657.5</v>
      </c>
      <c r="F167" s="2"/>
    </row>
    <row r="168" spans="1:6" x14ac:dyDescent="0.25">
      <c r="A168" s="6" t="s">
        <v>2129</v>
      </c>
      <c r="B168" s="6" t="s">
        <v>840</v>
      </c>
      <c r="C168" s="6" t="s">
        <v>1417</v>
      </c>
      <c r="D168" s="6" t="s">
        <v>1537</v>
      </c>
      <c r="E168" s="6">
        <v>0</v>
      </c>
    </row>
    <row r="169" spans="1:6" x14ac:dyDescent="0.25">
      <c r="A169" s="6" t="s">
        <v>2130</v>
      </c>
      <c r="B169" s="6" t="s">
        <v>840</v>
      </c>
      <c r="C169" s="6" t="s">
        <v>1417</v>
      </c>
      <c r="D169" s="6" t="s">
        <v>1537</v>
      </c>
      <c r="E169" s="6">
        <v>0</v>
      </c>
    </row>
    <row r="170" spans="1:6" x14ac:dyDescent="0.25">
      <c r="A170" s="6">
        <v>12304</v>
      </c>
      <c r="B170" s="6" t="s">
        <v>840</v>
      </c>
      <c r="C170" s="6" t="s">
        <v>1417</v>
      </c>
      <c r="D170" s="6">
        <v>21</v>
      </c>
      <c r="E170" s="6">
        <v>24.15</v>
      </c>
      <c r="F170" s="2"/>
    </row>
    <row r="171" spans="1:6" x14ac:dyDescent="0.25">
      <c r="A171" s="6" t="s">
        <v>33</v>
      </c>
      <c r="B171" s="6" t="s">
        <v>847</v>
      </c>
      <c r="C171" s="6" t="s">
        <v>1417</v>
      </c>
      <c r="D171" s="6">
        <v>10</v>
      </c>
      <c r="E171" s="6">
        <v>11.5</v>
      </c>
      <c r="F171" s="2"/>
    </row>
    <row r="172" spans="1:6" x14ac:dyDescent="0.25">
      <c r="A172" s="6" t="s">
        <v>43</v>
      </c>
      <c r="B172" s="6" t="s">
        <v>855</v>
      </c>
      <c r="C172" s="6" t="s">
        <v>1656</v>
      </c>
      <c r="D172" s="6">
        <v>215</v>
      </c>
      <c r="E172" s="6">
        <v>247.25</v>
      </c>
      <c r="F172" s="2"/>
    </row>
    <row r="173" spans="1:6" x14ac:dyDescent="0.25">
      <c r="A173" s="6"/>
      <c r="B173" s="6" t="s">
        <v>2889</v>
      </c>
      <c r="C173" s="6" t="s">
        <v>1417</v>
      </c>
      <c r="D173" s="7">
        <v>5000</v>
      </c>
      <c r="E173" s="6">
        <v>5750</v>
      </c>
      <c r="F173" s="2"/>
    </row>
    <row r="174" spans="1:6" x14ac:dyDescent="0.25">
      <c r="A174" s="6" t="s">
        <v>59</v>
      </c>
      <c r="B174" s="6" t="s">
        <v>870</v>
      </c>
      <c r="C174" s="6" t="s">
        <v>1417</v>
      </c>
      <c r="D174" s="7">
        <v>6800</v>
      </c>
      <c r="E174" s="6">
        <v>7820</v>
      </c>
      <c r="F174" s="2"/>
    </row>
    <row r="175" spans="1:6" x14ac:dyDescent="0.25">
      <c r="A175" s="6"/>
      <c r="B175" s="6" t="s">
        <v>2890</v>
      </c>
      <c r="C175" s="6" t="s">
        <v>1417</v>
      </c>
      <c r="D175" s="7">
        <v>1330</v>
      </c>
      <c r="E175" s="6">
        <v>1529.5</v>
      </c>
      <c r="F175" s="2"/>
    </row>
    <row r="176" spans="1:6" x14ac:dyDescent="0.25">
      <c r="A176" s="6" t="s">
        <v>60</v>
      </c>
      <c r="B176" s="6" t="s">
        <v>871</v>
      </c>
      <c r="C176" s="6" t="s">
        <v>1417</v>
      </c>
      <c r="D176" s="7">
        <v>1500</v>
      </c>
      <c r="E176" s="6">
        <v>1725</v>
      </c>
      <c r="F176" s="2"/>
    </row>
    <row r="177" spans="1:6" x14ac:dyDescent="0.25">
      <c r="A177" s="6"/>
      <c r="B177" s="6" t="s">
        <v>2891</v>
      </c>
      <c r="C177" s="6" t="s">
        <v>1417</v>
      </c>
      <c r="D177" s="6" t="s">
        <v>1537</v>
      </c>
      <c r="E177" s="6">
        <v>0</v>
      </c>
    </row>
    <row r="178" spans="1:6" x14ac:dyDescent="0.25">
      <c r="A178" s="6"/>
      <c r="B178" s="6" t="s">
        <v>2892</v>
      </c>
      <c r="C178" s="6" t="s">
        <v>1417</v>
      </c>
      <c r="D178" s="6" t="s">
        <v>1537</v>
      </c>
      <c r="E178" s="6">
        <v>0</v>
      </c>
    </row>
    <row r="179" spans="1:6" x14ac:dyDescent="0.25">
      <c r="A179" s="6"/>
      <c r="B179" s="6" t="s">
        <v>2893</v>
      </c>
      <c r="C179" s="6" t="s">
        <v>1417</v>
      </c>
      <c r="D179" s="7">
        <v>3590</v>
      </c>
      <c r="E179" s="6">
        <v>4128.5</v>
      </c>
      <c r="F179" s="2"/>
    </row>
    <row r="180" spans="1:6" x14ac:dyDescent="0.25">
      <c r="A180" s="6" t="s">
        <v>69</v>
      </c>
      <c r="B180" s="6" t="s">
        <v>878</v>
      </c>
      <c r="C180" s="6" t="s">
        <v>1417</v>
      </c>
      <c r="D180" s="7">
        <v>6650</v>
      </c>
      <c r="E180" s="6">
        <v>7647.5</v>
      </c>
      <c r="F180" s="2"/>
    </row>
    <row r="181" spans="1:6" x14ac:dyDescent="0.25">
      <c r="A181" s="6" t="s">
        <v>70</v>
      </c>
      <c r="B181" s="6" t="s">
        <v>879</v>
      </c>
      <c r="C181" s="6" t="s">
        <v>1417</v>
      </c>
      <c r="D181" s="7">
        <v>8500</v>
      </c>
      <c r="E181" s="6">
        <v>9775</v>
      </c>
      <c r="F181" s="2"/>
    </row>
    <row r="182" spans="1:6" x14ac:dyDescent="0.25">
      <c r="A182" s="6" t="s">
        <v>2131</v>
      </c>
      <c r="B182" s="6" t="s">
        <v>2132</v>
      </c>
      <c r="C182" s="6" t="s">
        <v>1417</v>
      </c>
      <c r="D182" s="6" t="s">
        <v>1537</v>
      </c>
      <c r="E182" s="6">
        <v>0</v>
      </c>
    </row>
    <row r="183" spans="1:6" x14ac:dyDescent="0.25">
      <c r="A183" s="6" t="s">
        <v>2133</v>
      </c>
      <c r="B183" s="6" t="s">
        <v>901</v>
      </c>
      <c r="C183" s="6" t="s">
        <v>1417</v>
      </c>
      <c r="D183" s="6" t="s">
        <v>1537</v>
      </c>
      <c r="E183" s="6">
        <v>0</v>
      </c>
    </row>
    <row r="184" spans="1:6" x14ac:dyDescent="0.25">
      <c r="A184" s="6" t="s">
        <v>120</v>
      </c>
      <c r="B184" s="6" t="s">
        <v>901</v>
      </c>
      <c r="C184" s="6" t="s">
        <v>1417</v>
      </c>
      <c r="D184" s="6">
        <v>95</v>
      </c>
      <c r="E184" s="6">
        <v>109.25</v>
      </c>
      <c r="F184" s="2"/>
    </row>
    <row r="185" spans="1:6" x14ac:dyDescent="0.25">
      <c r="A185" s="6" t="s">
        <v>121</v>
      </c>
      <c r="B185" s="6" t="s">
        <v>901</v>
      </c>
      <c r="C185" s="6" t="s">
        <v>1417</v>
      </c>
      <c r="D185" s="6">
        <v>65</v>
      </c>
      <c r="E185" s="6">
        <v>74.75</v>
      </c>
      <c r="F185" s="2"/>
    </row>
    <row r="186" spans="1:6" x14ac:dyDescent="0.25">
      <c r="A186" s="6" t="s">
        <v>106</v>
      </c>
      <c r="B186" s="6" t="s">
        <v>901</v>
      </c>
      <c r="C186" s="6" t="s">
        <v>1417</v>
      </c>
      <c r="D186" s="6">
        <v>407</v>
      </c>
      <c r="E186" s="6">
        <v>468.05</v>
      </c>
      <c r="F186" s="2"/>
    </row>
    <row r="187" spans="1:6" x14ac:dyDescent="0.25">
      <c r="A187" s="6">
        <v>14355</v>
      </c>
      <c r="B187" s="6" t="s">
        <v>901</v>
      </c>
      <c r="C187" s="6" t="s">
        <v>1417</v>
      </c>
      <c r="D187" s="6">
        <v>67</v>
      </c>
      <c r="E187" s="6">
        <v>77.05</v>
      </c>
      <c r="F187" s="2"/>
    </row>
    <row r="188" spans="1:6" x14ac:dyDescent="0.25">
      <c r="A188" s="6" t="s">
        <v>2134</v>
      </c>
      <c r="B188" s="6" t="s">
        <v>908</v>
      </c>
      <c r="C188" s="6" t="s">
        <v>1417</v>
      </c>
      <c r="D188" s="6" t="s">
        <v>1537</v>
      </c>
      <c r="E188" s="6">
        <v>0</v>
      </c>
    </row>
    <row r="189" spans="1:6" x14ac:dyDescent="0.25">
      <c r="A189" s="6" t="s">
        <v>171</v>
      </c>
      <c r="B189" s="6" t="s">
        <v>963</v>
      </c>
      <c r="C189" s="6" t="s">
        <v>1417</v>
      </c>
      <c r="D189" s="7">
        <v>1020</v>
      </c>
      <c r="E189" s="6">
        <v>1173</v>
      </c>
      <c r="F189" s="2"/>
    </row>
    <row r="190" spans="1:6" x14ac:dyDescent="0.25">
      <c r="A190" s="6"/>
      <c r="B190" s="6" t="s">
        <v>2894</v>
      </c>
      <c r="C190" s="6" t="s">
        <v>1417</v>
      </c>
      <c r="D190" s="7">
        <v>2500</v>
      </c>
      <c r="E190" s="6">
        <v>2875</v>
      </c>
      <c r="F190" s="2"/>
    </row>
    <row r="191" spans="1:6" x14ac:dyDescent="0.25">
      <c r="A191" s="6" t="s">
        <v>175</v>
      </c>
      <c r="B191" s="6" t="s">
        <v>966</v>
      </c>
      <c r="C191" s="6" t="s">
        <v>1417</v>
      </c>
      <c r="D191" s="7">
        <v>5400</v>
      </c>
      <c r="E191" s="6">
        <v>6210</v>
      </c>
      <c r="F191" s="2"/>
    </row>
    <row r="192" spans="1:6" x14ac:dyDescent="0.25">
      <c r="A192" s="6" t="s">
        <v>176</v>
      </c>
      <c r="B192" s="6" t="s">
        <v>967</v>
      </c>
      <c r="C192" s="6" t="s">
        <v>1417</v>
      </c>
      <c r="D192" s="7">
        <v>4250</v>
      </c>
      <c r="E192" s="6">
        <v>4887.5</v>
      </c>
      <c r="F192" s="2"/>
    </row>
    <row r="193" spans="1:6" x14ac:dyDescent="0.25">
      <c r="A193" s="6" t="s">
        <v>177</v>
      </c>
      <c r="B193" s="6" t="s">
        <v>968</v>
      </c>
      <c r="C193" s="6" t="s">
        <v>1417</v>
      </c>
      <c r="D193" s="7">
        <v>2450</v>
      </c>
      <c r="E193" s="6">
        <v>2817.5</v>
      </c>
      <c r="F193" s="2"/>
    </row>
    <row r="194" spans="1:6" x14ac:dyDescent="0.25">
      <c r="A194" s="6" t="s">
        <v>178</v>
      </c>
      <c r="B194" s="6" t="s">
        <v>970</v>
      </c>
      <c r="C194" s="6" t="s">
        <v>1417</v>
      </c>
      <c r="D194" s="6">
        <v>31</v>
      </c>
      <c r="E194" s="6">
        <v>35.65</v>
      </c>
      <c r="F194" s="2"/>
    </row>
    <row r="195" spans="1:6" x14ac:dyDescent="0.25">
      <c r="A195" s="6" t="s">
        <v>2135</v>
      </c>
      <c r="B195" s="6" t="s">
        <v>983</v>
      </c>
      <c r="C195" s="6" t="s">
        <v>1417</v>
      </c>
      <c r="D195" s="6" t="s">
        <v>1537</v>
      </c>
      <c r="E195" s="6">
        <v>0</v>
      </c>
    </row>
    <row r="196" spans="1:6" x14ac:dyDescent="0.25">
      <c r="A196" s="6" t="s">
        <v>2136</v>
      </c>
      <c r="B196" s="6" t="s">
        <v>983</v>
      </c>
      <c r="C196" s="6" t="s">
        <v>1417</v>
      </c>
      <c r="D196" s="6" t="s">
        <v>1537</v>
      </c>
      <c r="E196" s="6">
        <v>0</v>
      </c>
    </row>
    <row r="197" spans="1:6" x14ac:dyDescent="0.25">
      <c r="A197" s="6" t="s">
        <v>2137</v>
      </c>
      <c r="B197" s="6" t="s">
        <v>983</v>
      </c>
      <c r="C197" s="6" t="s">
        <v>1417</v>
      </c>
      <c r="D197" s="6" t="s">
        <v>1537</v>
      </c>
      <c r="E197" s="6">
        <v>0</v>
      </c>
    </row>
    <row r="198" spans="1:6" x14ac:dyDescent="0.25">
      <c r="A198" s="6"/>
      <c r="B198" s="6" t="s">
        <v>2895</v>
      </c>
      <c r="C198" s="6" t="s">
        <v>1417</v>
      </c>
      <c r="D198" s="7">
        <v>24000</v>
      </c>
      <c r="E198" s="6">
        <v>27600</v>
      </c>
      <c r="F198" s="2"/>
    </row>
    <row r="199" spans="1:6" x14ac:dyDescent="0.25">
      <c r="A199" s="6"/>
      <c r="B199" s="6" t="s">
        <v>2896</v>
      </c>
      <c r="C199" s="6" t="s">
        <v>1417</v>
      </c>
      <c r="D199" s="7">
        <v>14750</v>
      </c>
      <c r="E199" s="6">
        <v>16962.5</v>
      </c>
      <c r="F199" s="2"/>
    </row>
    <row r="200" spans="1:6" x14ac:dyDescent="0.25">
      <c r="A200" s="6" t="s">
        <v>194</v>
      </c>
      <c r="B200" s="6" t="s">
        <v>996</v>
      </c>
      <c r="C200" s="6" t="s">
        <v>1417</v>
      </c>
      <c r="D200" s="7">
        <v>34400</v>
      </c>
      <c r="E200" s="6">
        <v>39560</v>
      </c>
      <c r="F200" s="2"/>
    </row>
    <row r="201" spans="1:6" x14ac:dyDescent="0.25">
      <c r="A201" s="6" t="s">
        <v>2138</v>
      </c>
      <c r="B201" s="6" t="s">
        <v>1787</v>
      </c>
      <c r="C201" s="6" t="s">
        <v>1417</v>
      </c>
      <c r="D201" s="6" t="s">
        <v>1537</v>
      </c>
      <c r="E201" s="6">
        <v>0</v>
      </c>
    </row>
    <row r="202" spans="1:6" x14ac:dyDescent="0.25">
      <c r="A202" s="6">
        <v>46812</v>
      </c>
      <c r="B202" s="6" t="s">
        <v>1013</v>
      </c>
      <c r="C202" s="6" t="s">
        <v>1417</v>
      </c>
      <c r="D202" s="6">
        <v>14</v>
      </c>
      <c r="E202" s="6">
        <v>16.100000000000001</v>
      </c>
      <c r="F202" s="2"/>
    </row>
    <row r="203" spans="1:6" x14ac:dyDescent="0.25">
      <c r="A203" s="6" t="s">
        <v>2139</v>
      </c>
      <c r="B203" s="6" t="s">
        <v>1013</v>
      </c>
      <c r="C203" s="6" t="s">
        <v>1417</v>
      </c>
      <c r="D203" s="6" t="s">
        <v>1537</v>
      </c>
      <c r="E203" s="6">
        <v>0</v>
      </c>
    </row>
    <row r="204" spans="1:6" x14ac:dyDescent="0.25">
      <c r="A204" s="6" t="s">
        <v>2140</v>
      </c>
      <c r="B204" s="6" t="s">
        <v>1013</v>
      </c>
      <c r="C204" s="6" t="s">
        <v>1417</v>
      </c>
      <c r="D204" s="6" t="s">
        <v>1537</v>
      </c>
      <c r="E204" s="6">
        <v>0</v>
      </c>
    </row>
    <row r="205" spans="1:6" x14ac:dyDescent="0.25">
      <c r="A205" s="6" t="s">
        <v>2141</v>
      </c>
      <c r="B205" s="6" t="s">
        <v>1013</v>
      </c>
      <c r="C205" s="6" t="s">
        <v>1417</v>
      </c>
      <c r="D205" s="6" t="s">
        <v>1537</v>
      </c>
      <c r="E205" s="6">
        <v>0</v>
      </c>
    </row>
    <row r="206" spans="1:6" x14ac:dyDescent="0.25">
      <c r="A206" s="6" t="s">
        <v>263</v>
      </c>
      <c r="B206" s="6" t="s">
        <v>1013</v>
      </c>
      <c r="C206" s="6" t="s">
        <v>1417</v>
      </c>
      <c r="D206" s="6">
        <v>13</v>
      </c>
      <c r="E206" s="6">
        <v>14.95</v>
      </c>
      <c r="F206" s="2"/>
    </row>
    <row r="207" spans="1:6" x14ac:dyDescent="0.25">
      <c r="A207" s="6" t="s">
        <v>260</v>
      </c>
      <c r="B207" s="6" t="s">
        <v>1013</v>
      </c>
      <c r="C207" s="6" t="s">
        <v>1417</v>
      </c>
      <c r="D207" s="6">
        <v>13</v>
      </c>
      <c r="E207" s="6">
        <v>14.95</v>
      </c>
      <c r="F207" s="2"/>
    </row>
    <row r="208" spans="1:6" x14ac:dyDescent="0.25">
      <c r="A208" s="6">
        <v>21363</v>
      </c>
      <c r="B208" s="6" t="s">
        <v>1013</v>
      </c>
      <c r="C208" s="6" t="s">
        <v>1417</v>
      </c>
      <c r="D208" s="6">
        <v>20</v>
      </c>
      <c r="E208" s="6">
        <v>23</v>
      </c>
      <c r="F208" s="2"/>
    </row>
    <row r="209" spans="1:6" x14ac:dyDescent="0.25">
      <c r="A209" s="6" t="s">
        <v>232</v>
      </c>
      <c r="B209" s="6" t="s">
        <v>1013</v>
      </c>
      <c r="C209" s="6" t="s">
        <v>1417</v>
      </c>
      <c r="D209" s="6">
        <v>143</v>
      </c>
      <c r="E209" s="6">
        <v>164.45</v>
      </c>
      <c r="F209" s="2"/>
    </row>
    <row r="210" spans="1:6" x14ac:dyDescent="0.25">
      <c r="A210" s="6" t="s">
        <v>231</v>
      </c>
      <c r="B210" s="6" t="s">
        <v>1013</v>
      </c>
      <c r="C210" s="6" t="s">
        <v>1417</v>
      </c>
      <c r="D210" s="6">
        <v>89</v>
      </c>
      <c r="E210" s="6">
        <v>102.35</v>
      </c>
      <c r="F210" s="2"/>
    </row>
    <row r="211" spans="1:6" x14ac:dyDescent="0.25">
      <c r="A211" s="6" t="s">
        <v>2142</v>
      </c>
      <c r="B211" s="6" t="s">
        <v>2143</v>
      </c>
      <c r="C211" s="6" t="s">
        <v>1417</v>
      </c>
      <c r="D211" s="6"/>
      <c r="E211" s="6">
        <v>0</v>
      </c>
    </row>
    <row r="212" spans="1:6" x14ac:dyDescent="0.25">
      <c r="A212" s="6" t="s">
        <v>267</v>
      </c>
      <c r="B212" s="6" t="s">
        <v>1018</v>
      </c>
      <c r="C212" s="6" t="s">
        <v>1417</v>
      </c>
      <c r="D212" s="6">
        <v>82</v>
      </c>
      <c r="E212" s="6">
        <v>94.3</v>
      </c>
      <c r="F212" s="2"/>
    </row>
    <row r="213" spans="1:6" x14ac:dyDescent="0.25">
      <c r="A213" s="6" t="s">
        <v>266</v>
      </c>
      <c r="B213" s="6" t="s">
        <v>1018</v>
      </c>
      <c r="C213" s="6" t="s">
        <v>1417</v>
      </c>
      <c r="D213" s="6">
        <v>82</v>
      </c>
      <c r="E213" s="6">
        <v>94.3</v>
      </c>
      <c r="F213" s="2"/>
    </row>
    <row r="214" spans="1:6" x14ac:dyDescent="0.25">
      <c r="A214" s="6" t="s">
        <v>271</v>
      </c>
      <c r="B214" s="6" t="s">
        <v>1022</v>
      </c>
      <c r="C214" s="6" t="s">
        <v>1417</v>
      </c>
      <c r="D214" s="6">
        <v>204</v>
      </c>
      <c r="E214" s="6">
        <v>234.6</v>
      </c>
      <c r="F214" s="2"/>
    </row>
    <row r="215" spans="1:6" x14ac:dyDescent="0.25">
      <c r="A215" s="6" t="s">
        <v>272</v>
      </c>
      <c r="B215" s="6" t="s">
        <v>1024</v>
      </c>
      <c r="C215" s="6" t="s">
        <v>1417</v>
      </c>
      <c r="D215" s="7">
        <v>1455</v>
      </c>
      <c r="E215" s="6">
        <v>1673.25</v>
      </c>
      <c r="F215" s="2"/>
    </row>
    <row r="216" spans="1:6" x14ac:dyDescent="0.25">
      <c r="A216" s="6"/>
      <c r="B216" s="6" t="s">
        <v>2897</v>
      </c>
      <c r="C216" s="6" t="s">
        <v>1417</v>
      </c>
      <c r="D216" s="7">
        <v>1070</v>
      </c>
      <c r="E216" s="6">
        <v>1230.5</v>
      </c>
      <c r="F216" s="2"/>
    </row>
    <row r="217" spans="1:6" x14ac:dyDescent="0.25">
      <c r="A217" s="6" t="s">
        <v>285</v>
      </c>
      <c r="B217" s="6" t="s">
        <v>2144</v>
      </c>
      <c r="C217" s="6" t="s">
        <v>1417</v>
      </c>
      <c r="D217" s="6" t="s">
        <v>1537</v>
      </c>
      <c r="E217" s="6">
        <v>0</v>
      </c>
    </row>
    <row r="218" spans="1:6" x14ac:dyDescent="0.25">
      <c r="A218" s="6" t="s">
        <v>2145</v>
      </c>
      <c r="B218" s="6" t="s">
        <v>1043</v>
      </c>
      <c r="C218" s="6" t="s">
        <v>1417</v>
      </c>
      <c r="D218" s="6" t="s">
        <v>1537</v>
      </c>
      <c r="E218" s="6">
        <v>0</v>
      </c>
    </row>
    <row r="219" spans="1:6" x14ac:dyDescent="0.25">
      <c r="A219" s="6" t="s">
        <v>308</v>
      </c>
      <c r="B219" s="6" t="s">
        <v>1043</v>
      </c>
      <c r="C219" s="6" t="s">
        <v>1417</v>
      </c>
      <c r="D219" s="6">
        <v>153</v>
      </c>
      <c r="E219" s="6">
        <v>175.95</v>
      </c>
      <c r="F219" s="2"/>
    </row>
    <row r="220" spans="1:6" x14ac:dyDescent="0.25">
      <c r="A220" s="6" t="s">
        <v>303</v>
      </c>
      <c r="B220" s="6" t="s">
        <v>1043</v>
      </c>
      <c r="C220" s="6" t="s">
        <v>1417</v>
      </c>
      <c r="D220" s="6">
        <v>194</v>
      </c>
      <c r="E220" s="6">
        <v>223.1</v>
      </c>
      <c r="F220" s="2"/>
    </row>
    <row r="221" spans="1:6" x14ac:dyDescent="0.25">
      <c r="A221" s="6"/>
      <c r="B221" s="6" t="s">
        <v>2898</v>
      </c>
      <c r="C221" s="6" t="s">
        <v>1417</v>
      </c>
      <c r="D221" s="7">
        <v>1530</v>
      </c>
      <c r="E221" s="6">
        <v>1759.5</v>
      </c>
      <c r="F221" s="2"/>
    </row>
    <row r="222" spans="1:6" x14ac:dyDescent="0.25">
      <c r="A222" s="6" t="s">
        <v>301</v>
      </c>
      <c r="B222" s="6" t="s">
        <v>1043</v>
      </c>
      <c r="C222" s="6" t="s">
        <v>1417</v>
      </c>
      <c r="D222" s="6">
        <v>219</v>
      </c>
      <c r="E222" s="6">
        <v>251.85</v>
      </c>
      <c r="F222" s="2"/>
    </row>
    <row r="223" spans="1:6" x14ac:dyDescent="0.25">
      <c r="A223" s="6" t="s">
        <v>302</v>
      </c>
      <c r="B223" s="6" t="s">
        <v>2146</v>
      </c>
      <c r="C223" s="6" t="s">
        <v>1417</v>
      </c>
      <c r="D223" s="6" t="s">
        <v>1537</v>
      </c>
      <c r="E223" s="6">
        <v>0</v>
      </c>
    </row>
    <row r="224" spans="1:6" x14ac:dyDescent="0.25">
      <c r="A224" s="6" t="s">
        <v>365</v>
      </c>
      <c r="B224" s="6" t="s">
        <v>1082</v>
      </c>
      <c r="C224" s="6" t="s">
        <v>1417</v>
      </c>
      <c r="D224" s="7">
        <v>52000</v>
      </c>
      <c r="E224" s="6">
        <v>59800</v>
      </c>
      <c r="F224" s="2"/>
    </row>
    <row r="225" spans="1:6" x14ac:dyDescent="0.25">
      <c r="A225" s="6"/>
      <c r="B225" s="6" t="s">
        <v>2899</v>
      </c>
      <c r="C225" s="6" t="s">
        <v>1417</v>
      </c>
      <c r="D225" s="6" t="s">
        <v>1537</v>
      </c>
      <c r="E225" s="6">
        <v>0</v>
      </c>
    </row>
    <row r="226" spans="1:6" x14ac:dyDescent="0.25">
      <c r="A226" s="6" t="s">
        <v>2147</v>
      </c>
      <c r="B226" s="6" t="s">
        <v>1084</v>
      </c>
      <c r="C226" s="6" t="s">
        <v>1417</v>
      </c>
      <c r="D226" s="6" t="s">
        <v>1537</v>
      </c>
      <c r="E226" s="6">
        <v>0</v>
      </c>
    </row>
    <row r="227" spans="1:6" x14ac:dyDescent="0.25">
      <c r="A227" s="6" t="s">
        <v>376</v>
      </c>
      <c r="B227" s="6" t="s">
        <v>1084</v>
      </c>
      <c r="C227" s="6" t="s">
        <v>1417</v>
      </c>
      <c r="D227" s="7">
        <v>8340</v>
      </c>
      <c r="E227" s="6">
        <v>9591</v>
      </c>
      <c r="F227" s="2"/>
    </row>
    <row r="228" spans="1:6" x14ac:dyDescent="0.25">
      <c r="A228" s="6" t="s">
        <v>2148</v>
      </c>
      <c r="B228" s="6" t="s">
        <v>1084</v>
      </c>
      <c r="C228" s="6" t="s">
        <v>1417</v>
      </c>
      <c r="D228" s="6" t="s">
        <v>1537</v>
      </c>
      <c r="E228" s="6">
        <v>0</v>
      </c>
    </row>
    <row r="229" spans="1:6" x14ac:dyDescent="0.25">
      <c r="A229" s="6" t="s">
        <v>369</v>
      </c>
      <c r="B229" s="6" t="s">
        <v>1084</v>
      </c>
      <c r="C229" s="6" t="s">
        <v>1417</v>
      </c>
      <c r="D229" s="7">
        <v>2068</v>
      </c>
      <c r="E229" s="6">
        <v>2378.1999999999998</v>
      </c>
      <c r="F229" s="2"/>
    </row>
    <row r="230" spans="1:6" x14ac:dyDescent="0.25">
      <c r="A230" s="6"/>
      <c r="B230" s="6" t="s">
        <v>2900</v>
      </c>
      <c r="C230" s="6" t="s">
        <v>1417</v>
      </c>
      <c r="D230" s="7">
        <v>2400</v>
      </c>
      <c r="E230" s="6">
        <v>2760</v>
      </c>
      <c r="F230" s="2"/>
    </row>
    <row r="231" spans="1:6" x14ac:dyDescent="0.25">
      <c r="A231" s="6" t="s">
        <v>381</v>
      </c>
      <c r="B231" s="6" t="s">
        <v>1087</v>
      </c>
      <c r="C231" s="6" t="s">
        <v>1417</v>
      </c>
      <c r="D231" s="6">
        <v>712</v>
      </c>
      <c r="E231" s="6">
        <v>818.8</v>
      </c>
      <c r="F231" s="2"/>
    </row>
    <row r="232" spans="1:6" x14ac:dyDescent="0.25">
      <c r="A232" s="6"/>
      <c r="B232" s="6" t="s">
        <v>2901</v>
      </c>
      <c r="C232" s="6" t="s">
        <v>1417</v>
      </c>
      <c r="D232" s="7">
        <v>2600</v>
      </c>
      <c r="E232" s="6">
        <v>2990</v>
      </c>
      <c r="F232" s="2"/>
    </row>
    <row r="233" spans="1:6" x14ac:dyDescent="0.25">
      <c r="A233" s="6" t="s">
        <v>382</v>
      </c>
      <c r="B233" s="6" t="s">
        <v>1088</v>
      </c>
      <c r="C233" s="6" t="s">
        <v>1417</v>
      </c>
      <c r="D233" s="7">
        <v>2600</v>
      </c>
      <c r="E233" s="6">
        <v>2990</v>
      </c>
      <c r="F233" s="2"/>
    </row>
    <row r="234" spans="1:6" x14ac:dyDescent="0.25">
      <c r="A234" s="6"/>
      <c r="B234" s="6" t="s">
        <v>2902</v>
      </c>
      <c r="C234" s="6" t="s">
        <v>1417</v>
      </c>
      <c r="D234" s="6" t="s">
        <v>1537</v>
      </c>
      <c r="E234" s="6">
        <v>0</v>
      </c>
    </row>
    <row r="235" spans="1:6" x14ac:dyDescent="0.25">
      <c r="A235" s="6" t="s">
        <v>379</v>
      </c>
      <c r="B235" s="6" t="s">
        <v>1089</v>
      </c>
      <c r="C235" s="6" t="s">
        <v>1417</v>
      </c>
      <c r="D235" s="7">
        <v>2400</v>
      </c>
      <c r="E235" s="6">
        <v>2760</v>
      </c>
      <c r="F235" s="2"/>
    </row>
    <row r="236" spans="1:6" x14ac:dyDescent="0.25">
      <c r="A236" s="6"/>
      <c r="B236" s="6" t="s">
        <v>2903</v>
      </c>
      <c r="C236" s="6" t="s">
        <v>1417</v>
      </c>
      <c r="D236" s="7">
        <v>37630</v>
      </c>
      <c r="E236" s="6">
        <v>43274.5</v>
      </c>
      <c r="F236" s="2"/>
    </row>
    <row r="237" spans="1:6" x14ac:dyDescent="0.25">
      <c r="A237" s="6" t="s">
        <v>383</v>
      </c>
      <c r="B237" s="6" t="s">
        <v>2149</v>
      </c>
      <c r="C237" s="6" t="s">
        <v>1417</v>
      </c>
      <c r="D237" s="6" t="s">
        <v>1537</v>
      </c>
      <c r="E237" s="6">
        <v>0</v>
      </c>
    </row>
    <row r="238" spans="1:6" x14ac:dyDescent="0.25">
      <c r="A238" s="6"/>
      <c r="B238" s="6" t="s">
        <v>2905</v>
      </c>
      <c r="C238" s="6" t="s">
        <v>1417</v>
      </c>
      <c r="D238" s="6" t="s">
        <v>1537</v>
      </c>
      <c r="E238" s="6">
        <v>0</v>
      </c>
    </row>
    <row r="239" spans="1:6" x14ac:dyDescent="0.25">
      <c r="A239" s="6"/>
      <c r="B239" s="6" t="s">
        <v>2904</v>
      </c>
      <c r="C239" s="6" t="s">
        <v>1417</v>
      </c>
      <c r="D239" s="7">
        <v>40680</v>
      </c>
      <c r="E239" s="6">
        <v>46782</v>
      </c>
      <c r="F239" s="2"/>
    </row>
    <row r="240" spans="1:6" x14ac:dyDescent="0.25">
      <c r="A240" s="6" t="s">
        <v>384</v>
      </c>
      <c r="B240" s="6" t="s">
        <v>2150</v>
      </c>
      <c r="C240" s="6" t="s">
        <v>1417</v>
      </c>
      <c r="D240" s="6" t="s">
        <v>1537</v>
      </c>
      <c r="E240" s="6">
        <v>0</v>
      </c>
    </row>
    <row r="241" spans="1:6" x14ac:dyDescent="0.25">
      <c r="A241" s="6"/>
      <c r="B241" s="6" t="s">
        <v>2906</v>
      </c>
      <c r="C241" s="6" t="s">
        <v>1417</v>
      </c>
      <c r="D241" s="7">
        <v>52300</v>
      </c>
      <c r="E241" s="6">
        <v>60145</v>
      </c>
      <c r="F241" s="2"/>
    </row>
    <row r="242" spans="1:6" x14ac:dyDescent="0.25">
      <c r="A242" s="6"/>
      <c r="B242" s="6" t="s">
        <v>2907</v>
      </c>
      <c r="C242" s="6" t="s">
        <v>1417</v>
      </c>
      <c r="D242" s="7">
        <v>49800</v>
      </c>
      <c r="E242" s="6">
        <v>57270</v>
      </c>
      <c r="F242" s="2"/>
    </row>
    <row r="243" spans="1:6" x14ac:dyDescent="0.25">
      <c r="A243" s="6"/>
      <c r="B243" s="6" t="s">
        <v>2908</v>
      </c>
      <c r="C243" s="6" t="s">
        <v>1417</v>
      </c>
      <c r="D243" s="7">
        <v>16000</v>
      </c>
      <c r="E243" s="6">
        <v>18400</v>
      </c>
      <c r="F243" s="2"/>
    </row>
    <row r="244" spans="1:6" x14ac:dyDescent="0.25">
      <c r="A244" s="6" t="s">
        <v>385</v>
      </c>
      <c r="B244" s="6" t="s">
        <v>2151</v>
      </c>
      <c r="C244" s="6" t="s">
        <v>1417</v>
      </c>
      <c r="D244" s="6" t="s">
        <v>1537</v>
      </c>
      <c r="E244" s="6">
        <v>0</v>
      </c>
    </row>
    <row r="245" spans="1:6" x14ac:dyDescent="0.25">
      <c r="A245" s="6" t="s">
        <v>2152</v>
      </c>
      <c r="B245" s="6" t="s">
        <v>1090</v>
      </c>
      <c r="C245" s="6" t="s">
        <v>1417</v>
      </c>
      <c r="D245" s="6" t="s">
        <v>1537</v>
      </c>
      <c r="E245" s="6">
        <v>0</v>
      </c>
    </row>
    <row r="246" spans="1:6" x14ac:dyDescent="0.25">
      <c r="A246" s="6" t="s">
        <v>386</v>
      </c>
      <c r="B246" s="6" t="s">
        <v>1090</v>
      </c>
      <c r="C246" s="6" t="s">
        <v>1417</v>
      </c>
      <c r="D246" s="7">
        <v>2040</v>
      </c>
      <c r="E246" s="6">
        <v>2346</v>
      </c>
      <c r="F246" s="2"/>
    </row>
    <row r="247" spans="1:6" x14ac:dyDescent="0.25">
      <c r="A247" s="6" t="s">
        <v>388</v>
      </c>
      <c r="B247" s="6" t="s">
        <v>1092</v>
      </c>
      <c r="C247" s="6" t="s">
        <v>1417</v>
      </c>
      <c r="D247" s="6">
        <v>125</v>
      </c>
      <c r="E247" s="6">
        <v>143.75</v>
      </c>
      <c r="F247" s="2"/>
    </row>
    <row r="248" spans="1:6" x14ac:dyDescent="0.25">
      <c r="A248" s="6">
        <v>14346</v>
      </c>
      <c r="B248" s="6" t="s">
        <v>1097</v>
      </c>
      <c r="C248" s="6" t="s">
        <v>1417</v>
      </c>
      <c r="D248" s="6">
        <v>48</v>
      </c>
      <c r="E248" s="6">
        <v>55.2</v>
      </c>
      <c r="F248" s="2"/>
    </row>
    <row r="249" spans="1:6" x14ac:dyDescent="0.25">
      <c r="A249" s="6" t="s">
        <v>420</v>
      </c>
      <c r="B249" s="6" t="s">
        <v>1120</v>
      </c>
      <c r="C249" s="6" t="s">
        <v>1417</v>
      </c>
      <c r="D249" s="6">
        <v>105</v>
      </c>
      <c r="E249" s="6">
        <v>120.75</v>
      </c>
      <c r="F249" s="2"/>
    </row>
    <row r="250" spans="1:6" x14ac:dyDescent="0.25">
      <c r="A250" s="6" t="s">
        <v>430</v>
      </c>
      <c r="B250" s="6" t="s">
        <v>1125</v>
      </c>
      <c r="C250" s="6" t="s">
        <v>1417</v>
      </c>
      <c r="D250" s="6">
        <v>40</v>
      </c>
      <c r="E250" s="6">
        <v>46</v>
      </c>
      <c r="F250" s="2"/>
    </row>
    <row r="251" spans="1:6" x14ac:dyDescent="0.25">
      <c r="A251" s="6" t="s">
        <v>429</v>
      </c>
      <c r="B251" s="6" t="s">
        <v>1125</v>
      </c>
      <c r="C251" s="6" t="s">
        <v>1417</v>
      </c>
      <c r="D251" s="6">
        <v>62</v>
      </c>
      <c r="E251" s="6">
        <v>71.3</v>
      </c>
      <c r="F251" s="2"/>
    </row>
    <row r="252" spans="1:6" x14ac:dyDescent="0.25">
      <c r="A252" s="6" t="s">
        <v>427</v>
      </c>
      <c r="B252" s="6" t="s">
        <v>1125</v>
      </c>
      <c r="C252" s="6" t="s">
        <v>1417</v>
      </c>
      <c r="D252" s="6">
        <v>70</v>
      </c>
      <c r="E252" s="6">
        <v>80.5</v>
      </c>
      <c r="F252" s="2"/>
    </row>
    <row r="253" spans="1:6" x14ac:dyDescent="0.25">
      <c r="A253" s="6" t="s">
        <v>424</v>
      </c>
      <c r="B253" s="6" t="s">
        <v>1125</v>
      </c>
      <c r="C253" s="6" t="s">
        <v>1417</v>
      </c>
      <c r="D253" s="6">
        <v>190</v>
      </c>
      <c r="E253" s="6">
        <v>218.5</v>
      </c>
      <c r="F253" s="2"/>
    </row>
    <row r="254" spans="1:6" x14ac:dyDescent="0.25">
      <c r="A254" s="6" t="s">
        <v>437</v>
      </c>
      <c r="B254" s="6" t="s">
        <v>1138</v>
      </c>
      <c r="C254" s="6" t="s">
        <v>1417</v>
      </c>
      <c r="D254" s="6">
        <v>125</v>
      </c>
      <c r="E254" s="6">
        <v>143.75</v>
      </c>
      <c r="F254" s="2"/>
    </row>
    <row r="255" spans="1:6" x14ac:dyDescent="0.25">
      <c r="A255" s="6" t="s">
        <v>448</v>
      </c>
      <c r="B255" s="6" t="s">
        <v>1144</v>
      </c>
      <c r="C255" s="6" t="s">
        <v>1417</v>
      </c>
      <c r="D255" s="6">
        <v>30</v>
      </c>
      <c r="E255" s="6">
        <v>34.5</v>
      </c>
      <c r="F255" s="2"/>
    </row>
    <row r="256" spans="1:6" x14ac:dyDescent="0.25">
      <c r="A256" s="6" t="s">
        <v>2153</v>
      </c>
      <c r="B256" s="6" t="s">
        <v>1144</v>
      </c>
      <c r="C256" s="6" t="s">
        <v>1417</v>
      </c>
      <c r="D256" s="6" t="s">
        <v>1537</v>
      </c>
      <c r="E256" s="6">
        <v>0</v>
      </c>
    </row>
    <row r="257" spans="1:6" x14ac:dyDescent="0.25">
      <c r="A257" s="6" t="s">
        <v>2154</v>
      </c>
      <c r="B257" s="6" t="s">
        <v>1144</v>
      </c>
      <c r="C257" s="6" t="s">
        <v>1417</v>
      </c>
      <c r="D257" s="6" t="s">
        <v>1537</v>
      </c>
      <c r="E257" s="6">
        <v>0</v>
      </c>
    </row>
    <row r="258" spans="1:6" x14ac:dyDescent="0.25">
      <c r="A258" s="6">
        <v>31545</v>
      </c>
      <c r="B258" s="6" t="s">
        <v>1144</v>
      </c>
      <c r="C258" s="6" t="s">
        <v>1417</v>
      </c>
      <c r="D258" s="6">
        <v>14</v>
      </c>
      <c r="E258" s="6">
        <v>16.100000000000001</v>
      </c>
      <c r="F258" s="2"/>
    </row>
    <row r="259" spans="1:6" x14ac:dyDescent="0.25">
      <c r="A259" s="6" t="s">
        <v>444</v>
      </c>
      <c r="B259" s="6" t="s">
        <v>1144</v>
      </c>
      <c r="C259" s="6" t="s">
        <v>1417</v>
      </c>
      <c r="D259" s="6">
        <v>26</v>
      </c>
      <c r="E259" s="6">
        <v>29.9</v>
      </c>
      <c r="F259" s="2"/>
    </row>
    <row r="260" spans="1:6" x14ac:dyDescent="0.25">
      <c r="A260" s="6" t="s">
        <v>443</v>
      </c>
      <c r="B260" s="6" t="s">
        <v>1144</v>
      </c>
      <c r="C260" s="6" t="s">
        <v>1417</v>
      </c>
      <c r="D260" s="6">
        <v>19</v>
      </c>
      <c r="E260" s="6">
        <v>21.85</v>
      </c>
      <c r="F260" s="2"/>
    </row>
    <row r="261" spans="1:6" x14ac:dyDescent="0.25">
      <c r="A261" s="6">
        <v>180206</v>
      </c>
      <c r="B261" s="6" t="s">
        <v>1153</v>
      </c>
      <c r="C261" s="6" t="s">
        <v>1417</v>
      </c>
      <c r="D261" s="6" t="s">
        <v>1537</v>
      </c>
      <c r="E261" s="6">
        <v>0</v>
      </c>
    </row>
    <row r="262" spans="1:6" x14ac:dyDescent="0.25">
      <c r="A262" s="6" t="s">
        <v>463</v>
      </c>
      <c r="B262" s="6" t="s">
        <v>1153</v>
      </c>
      <c r="C262" s="6" t="s">
        <v>1417</v>
      </c>
      <c r="D262" s="6">
        <v>230</v>
      </c>
      <c r="E262" s="6">
        <v>264.5</v>
      </c>
      <c r="F262" s="2"/>
    </row>
    <row r="263" spans="1:6" x14ac:dyDescent="0.25">
      <c r="A263" s="6">
        <v>176218</v>
      </c>
      <c r="B263" s="6" t="s">
        <v>1156</v>
      </c>
      <c r="C263" s="6" t="s">
        <v>1417</v>
      </c>
      <c r="D263" s="6" t="s">
        <v>1537</v>
      </c>
      <c r="E263" s="6">
        <v>0</v>
      </c>
    </row>
    <row r="264" spans="1:6" x14ac:dyDescent="0.25">
      <c r="A264" s="6" t="s">
        <v>473</v>
      </c>
      <c r="B264" s="6" t="s">
        <v>1156</v>
      </c>
      <c r="C264" s="6" t="s">
        <v>1417</v>
      </c>
      <c r="D264" s="6">
        <v>520</v>
      </c>
      <c r="E264" s="6">
        <v>598</v>
      </c>
      <c r="F264" s="2"/>
    </row>
    <row r="265" spans="1:6" x14ac:dyDescent="0.25">
      <c r="A265" s="6"/>
      <c r="B265" s="6" t="s">
        <v>2909</v>
      </c>
      <c r="C265" s="6" t="s">
        <v>1417</v>
      </c>
      <c r="D265" s="7">
        <v>3500</v>
      </c>
      <c r="E265" s="6">
        <v>4025</v>
      </c>
      <c r="F265" s="2"/>
    </row>
    <row r="266" spans="1:6" x14ac:dyDescent="0.25">
      <c r="A266" s="6" t="s">
        <v>480</v>
      </c>
      <c r="B266" s="6" t="s">
        <v>1159</v>
      </c>
      <c r="C266" s="6" t="s">
        <v>1417</v>
      </c>
      <c r="D266" s="7">
        <v>3700</v>
      </c>
      <c r="E266" s="6">
        <v>4255</v>
      </c>
      <c r="F266" s="2"/>
    </row>
    <row r="267" spans="1:6" x14ac:dyDescent="0.25">
      <c r="A267" s="6" t="s">
        <v>2155</v>
      </c>
      <c r="B267" s="6" t="s">
        <v>1163</v>
      </c>
      <c r="C267" s="6" t="s">
        <v>1417</v>
      </c>
      <c r="D267" s="6" t="s">
        <v>1537</v>
      </c>
      <c r="E267" s="6">
        <v>0</v>
      </c>
    </row>
    <row r="268" spans="1:6" x14ac:dyDescent="0.25">
      <c r="A268" s="6" t="s">
        <v>2156</v>
      </c>
      <c r="B268" s="6" t="s">
        <v>2157</v>
      </c>
      <c r="C268" s="6" t="s">
        <v>1417</v>
      </c>
      <c r="D268" s="6" t="s">
        <v>1537</v>
      </c>
      <c r="E268" s="6">
        <v>0</v>
      </c>
    </row>
    <row r="269" spans="1:6" x14ac:dyDescent="0.25">
      <c r="A269" s="6" t="s">
        <v>2158</v>
      </c>
      <c r="B269" s="6" t="s">
        <v>2159</v>
      </c>
      <c r="C269" s="6" t="s">
        <v>1417</v>
      </c>
      <c r="D269" s="6" t="s">
        <v>1537</v>
      </c>
      <c r="E269" s="6">
        <v>0</v>
      </c>
    </row>
    <row r="270" spans="1:6" x14ac:dyDescent="0.25">
      <c r="A270" s="6" t="s">
        <v>2160</v>
      </c>
      <c r="B270" s="6" t="s">
        <v>1173</v>
      </c>
      <c r="C270" s="6" t="s">
        <v>1417</v>
      </c>
      <c r="D270" s="6" t="s">
        <v>1537</v>
      </c>
      <c r="E270" s="6">
        <v>0</v>
      </c>
    </row>
    <row r="271" spans="1:6" x14ac:dyDescent="0.25">
      <c r="A271" s="6">
        <v>38462</v>
      </c>
      <c r="B271" s="6" t="s">
        <v>1190</v>
      </c>
      <c r="C271" s="6" t="s">
        <v>1417</v>
      </c>
      <c r="D271" s="6">
        <v>50</v>
      </c>
      <c r="E271" s="6">
        <v>57.5</v>
      </c>
      <c r="F271" s="2"/>
    </row>
    <row r="272" spans="1:6" x14ac:dyDescent="0.25">
      <c r="A272" s="6" t="s">
        <v>2161</v>
      </c>
      <c r="B272" s="6" t="s">
        <v>1190</v>
      </c>
      <c r="C272" s="6" t="s">
        <v>1417</v>
      </c>
      <c r="D272" s="6" t="s">
        <v>1537</v>
      </c>
      <c r="E272" s="6">
        <v>0</v>
      </c>
    </row>
    <row r="273" spans="1:6" x14ac:dyDescent="0.25">
      <c r="A273" s="6">
        <v>38461</v>
      </c>
      <c r="B273" s="6" t="s">
        <v>1195</v>
      </c>
      <c r="C273" s="6" t="s">
        <v>1417</v>
      </c>
      <c r="D273" s="6">
        <v>43</v>
      </c>
      <c r="E273" s="6">
        <v>49.45</v>
      </c>
      <c r="F273" s="2"/>
    </row>
    <row r="274" spans="1:6" x14ac:dyDescent="0.25">
      <c r="A274" s="6" t="s">
        <v>571</v>
      </c>
      <c r="B274" s="6" t="s">
        <v>1220</v>
      </c>
      <c r="C274" s="6" t="s">
        <v>1417</v>
      </c>
      <c r="D274" s="6">
        <v>509</v>
      </c>
      <c r="E274" s="6">
        <v>585.35</v>
      </c>
      <c r="F274" s="2"/>
    </row>
    <row r="275" spans="1:6" x14ac:dyDescent="0.25">
      <c r="A275" s="6" t="s">
        <v>2162</v>
      </c>
      <c r="B275" s="6" t="s">
        <v>2163</v>
      </c>
      <c r="C275" s="6" t="s">
        <v>1417</v>
      </c>
      <c r="D275" s="6" t="s">
        <v>1537</v>
      </c>
      <c r="E275" s="6">
        <v>0</v>
      </c>
    </row>
    <row r="276" spans="1:6" x14ac:dyDescent="0.25">
      <c r="A276" s="6" t="s">
        <v>2164</v>
      </c>
      <c r="B276" s="6" t="s">
        <v>1255</v>
      </c>
      <c r="C276" s="6" t="s">
        <v>1417</v>
      </c>
      <c r="D276" s="6" t="s">
        <v>1537</v>
      </c>
      <c r="E276" s="6">
        <v>0</v>
      </c>
    </row>
    <row r="277" spans="1:6" x14ac:dyDescent="0.25">
      <c r="A277" s="6" t="s">
        <v>2165</v>
      </c>
      <c r="B277" s="6" t="s">
        <v>1255</v>
      </c>
      <c r="C277" s="6" t="s">
        <v>1417</v>
      </c>
      <c r="D277" s="6" t="s">
        <v>1537</v>
      </c>
      <c r="E277" s="6">
        <v>0</v>
      </c>
    </row>
    <row r="278" spans="1:6" x14ac:dyDescent="0.25">
      <c r="A278" s="6" t="s">
        <v>600</v>
      </c>
      <c r="B278" s="6" t="s">
        <v>1256</v>
      </c>
      <c r="C278" s="6" t="s">
        <v>1417</v>
      </c>
      <c r="D278" s="6">
        <v>351</v>
      </c>
      <c r="E278" s="6">
        <v>403.65</v>
      </c>
      <c r="F278" s="2"/>
    </row>
    <row r="279" spans="1:6" x14ac:dyDescent="0.25">
      <c r="A279" s="6" t="s">
        <v>611</v>
      </c>
      <c r="B279" s="6" t="s">
        <v>1258</v>
      </c>
      <c r="C279" s="6" t="s">
        <v>1417</v>
      </c>
      <c r="D279" s="6">
        <v>611</v>
      </c>
      <c r="E279" s="6">
        <v>702.65</v>
      </c>
      <c r="F279" s="2"/>
    </row>
    <row r="280" spans="1:6" x14ac:dyDescent="0.25">
      <c r="A280" s="6" t="s">
        <v>2166</v>
      </c>
      <c r="B280" s="6" t="s">
        <v>1258</v>
      </c>
      <c r="C280" s="6" t="s">
        <v>1417</v>
      </c>
      <c r="D280" s="6" t="s">
        <v>1537</v>
      </c>
      <c r="E280" s="6">
        <v>0</v>
      </c>
    </row>
    <row r="281" spans="1:6" x14ac:dyDescent="0.25">
      <c r="A281" s="6" t="s">
        <v>2167</v>
      </c>
      <c r="B281" s="6" t="s">
        <v>1258</v>
      </c>
      <c r="C281" s="6" t="s">
        <v>1417</v>
      </c>
      <c r="D281" s="6" t="s">
        <v>1537</v>
      </c>
      <c r="E281" s="6">
        <v>0</v>
      </c>
    </row>
    <row r="282" spans="1:6" x14ac:dyDescent="0.25">
      <c r="A282" s="6" t="s">
        <v>609</v>
      </c>
      <c r="B282" s="6" t="s">
        <v>1258</v>
      </c>
      <c r="C282" s="6" t="s">
        <v>1417</v>
      </c>
      <c r="D282" s="6">
        <v>500</v>
      </c>
      <c r="E282" s="6">
        <v>575</v>
      </c>
      <c r="F282" s="2"/>
    </row>
    <row r="283" spans="1:6" x14ac:dyDescent="0.25">
      <c r="A283" s="6" t="s">
        <v>615</v>
      </c>
      <c r="B283" s="6" t="s">
        <v>1259</v>
      </c>
      <c r="C283" s="6" t="s">
        <v>1417</v>
      </c>
      <c r="D283" s="7">
        <v>3000</v>
      </c>
      <c r="E283" s="6">
        <v>3450</v>
      </c>
      <c r="F283" s="2"/>
    </row>
    <row r="284" spans="1:6" x14ac:dyDescent="0.25">
      <c r="A284" s="6" t="s">
        <v>2168</v>
      </c>
      <c r="B284" s="6" t="s">
        <v>2169</v>
      </c>
      <c r="C284" s="6" t="s">
        <v>1417</v>
      </c>
      <c r="D284" s="6" t="s">
        <v>1537</v>
      </c>
      <c r="E284" s="6">
        <v>0</v>
      </c>
    </row>
    <row r="285" spans="1:6" x14ac:dyDescent="0.25">
      <c r="A285" s="6" t="s">
        <v>616</v>
      </c>
      <c r="B285" s="6" t="s">
        <v>1261</v>
      </c>
      <c r="C285" s="6" t="s">
        <v>1417</v>
      </c>
      <c r="D285" s="6">
        <v>23</v>
      </c>
      <c r="E285" s="6">
        <v>26.45</v>
      </c>
      <c r="F285" s="2"/>
    </row>
    <row r="286" spans="1:6" x14ac:dyDescent="0.25">
      <c r="A286" s="6" t="s">
        <v>626</v>
      </c>
      <c r="B286" s="6" t="s">
        <v>1272</v>
      </c>
      <c r="C286" s="6" t="s">
        <v>1417</v>
      </c>
      <c r="D286" s="6">
        <v>100</v>
      </c>
      <c r="E286" s="6">
        <v>115</v>
      </c>
      <c r="F286" s="2"/>
    </row>
    <row r="287" spans="1:6" x14ac:dyDescent="0.25">
      <c r="A287" s="6"/>
      <c r="B287" s="6" t="s">
        <v>2910</v>
      </c>
      <c r="C287" s="6" t="s">
        <v>1417</v>
      </c>
      <c r="D287" s="7">
        <v>13000</v>
      </c>
      <c r="E287" s="6">
        <v>14950</v>
      </c>
      <c r="F287" s="2"/>
    </row>
    <row r="288" spans="1:6" x14ac:dyDescent="0.25">
      <c r="A288" s="6" t="s">
        <v>631</v>
      </c>
      <c r="B288" s="6" t="s">
        <v>1275</v>
      </c>
      <c r="C288" s="6" t="s">
        <v>1417</v>
      </c>
      <c r="D288" s="7">
        <v>15000</v>
      </c>
      <c r="E288" s="6">
        <v>17250</v>
      </c>
      <c r="F288" s="2"/>
    </row>
    <row r="289" spans="1:6" x14ac:dyDescent="0.25">
      <c r="A289" s="6"/>
      <c r="B289" s="6" t="s">
        <v>2911</v>
      </c>
      <c r="C289" s="6" t="s">
        <v>1417</v>
      </c>
      <c r="D289" s="7">
        <v>11350</v>
      </c>
      <c r="E289" s="6">
        <v>13052.5</v>
      </c>
      <c r="F289" s="2"/>
    </row>
    <row r="290" spans="1:6" x14ac:dyDescent="0.25">
      <c r="A290" s="6" t="s">
        <v>637</v>
      </c>
      <c r="B290" s="6" t="s">
        <v>1283</v>
      </c>
      <c r="C290" s="6" t="s">
        <v>1417</v>
      </c>
      <c r="D290" s="6">
        <v>117</v>
      </c>
      <c r="E290" s="6">
        <v>134.55000000000001</v>
      </c>
      <c r="F290" s="2"/>
    </row>
    <row r="291" spans="1:6" x14ac:dyDescent="0.25">
      <c r="A291" s="6" t="s">
        <v>636</v>
      </c>
      <c r="B291" s="6" t="s">
        <v>1283</v>
      </c>
      <c r="C291" s="6" t="s">
        <v>1417</v>
      </c>
      <c r="D291" s="6">
        <v>140</v>
      </c>
      <c r="E291" s="6">
        <v>161</v>
      </c>
      <c r="F291" s="2"/>
    </row>
    <row r="292" spans="1:6" x14ac:dyDescent="0.25">
      <c r="A292" s="6" t="s">
        <v>663</v>
      </c>
      <c r="B292" s="6" t="s">
        <v>1306</v>
      </c>
      <c r="C292" s="6" t="s">
        <v>1417</v>
      </c>
      <c r="D292" s="6">
        <v>55</v>
      </c>
      <c r="E292" s="6">
        <v>63.25</v>
      </c>
      <c r="F292" s="2"/>
    </row>
    <row r="293" spans="1:6" x14ac:dyDescent="0.25">
      <c r="A293" s="6" t="s">
        <v>2170</v>
      </c>
      <c r="B293" s="6" t="s">
        <v>1309</v>
      </c>
      <c r="C293" s="6" t="s">
        <v>1417</v>
      </c>
      <c r="D293" s="6" t="s">
        <v>1537</v>
      </c>
      <c r="E293" s="6">
        <v>0</v>
      </c>
    </row>
    <row r="294" spans="1:6" x14ac:dyDescent="0.25">
      <c r="A294" s="6" t="s">
        <v>686</v>
      </c>
      <c r="B294" s="6" t="s">
        <v>1324</v>
      </c>
      <c r="C294" s="6" t="s">
        <v>1417</v>
      </c>
      <c r="D294" s="7">
        <v>1600</v>
      </c>
      <c r="E294" s="6">
        <v>1840</v>
      </c>
      <c r="F294" s="2"/>
    </row>
    <row r="295" spans="1:6" x14ac:dyDescent="0.25">
      <c r="A295" s="6" t="s">
        <v>703</v>
      </c>
      <c r="B295" s="6" t="s">
        <v>1333</v>
      </c>
      <c r="C295" s="6" t="s">
        <v>1417</v>
      </c>
      <c r="D295" s="6">
        <v>420</v>
      </c>
      <c r="E295" s="6">
        <v>483</v>
      </c>
      <c r="F295" s="2"/>
    </row>
    <row r="296" spans="1:6" x14ac:dyDescent="0.25">
      <c r="A296" s="6" t="s">
        <v>733</v>
      </c>
      <c r="B296" s="6" t="s">
        <v>1356</v>
      </c>
      <c r="C296" s="6" t="s">
        <v>1417</v>
      </c>
      <c r="D296" s="7">
        <v>7500</v>
      </c>
      <c r="E296" s="6">
        <v>8625</v>
      </c>
      <c r="F296" s="2"/>
    </row>
    <row r="297" spans="1:6" ht="33" x14ac:dyDescent="0.45">
      <c r="A297" s="20" t="s">
        <v>2171</v>
      </c>
      <c r="B297" s="20"/>
      <c r="C297" s="20"/>
      <c r="D297" s="20"/>
      <c r="E297" s="20"/>
    </row>
    <row r="298" spans="1:6" x14ac:dyDescent="0.25">
      <c r="A298" s="12" t="s">
        <v>2738</v>
      </c>
      <c r="B298" s="12" t="s">
        <v>2739</v>
      </c>
      <c r="C298" s="12" t="s">
        <v>2740</v>
      </c>
      <c r="D298" s="12" t="s">
        <v>2741</v>
      </c>
      <c r="E298" s="13" t="s">
        <v>2742</v>
      </c>
    </row>
    <row r="299" spans="1:6" x14ac:dyDescent="0.25">
      <c r="A299" s="6" t="s">
        <v>2172</v>
      </c>
      <c r="B299" s="6" t="s">
        <v>2173</v>
      </c>
      <c r="C299" s="6" t="s">
        <v>1417</v>
      </c>
      <c r="D299" s="6" t="s">
        <v>1537</v>
      </c>
      <c r="E299" s="6">
        <v>0</v>
      </c>
    </row>
    <row r="300" spans="1:6" x14ac:dyDescent="0.25">
      <c r="A300" s="6">
        <v>28558</v>
      </c>
      <c r="B300" s="6" t="s">
        <v>860</v>
      </c>
      <c r="C300" s="6" t="s">
        <v>1417</v>
      </c>
      <c r="D300" s="6">
        <v>11</v>
      </c>
      <c r="E300" s="6">
        <v>12.65</v>
      </c>
      <c r="F300" s="2"/>
    </row>
    <row r="301" spans="1:6" x14ac:dyDescent="0.25">
      <c r="A301" s="6" t="s">
        <v>2174</v>
      </c>
      <c r="B301" s="6" t="s">
        <v>867</v>
      </c>
      <c r="C301" s="6" t="s">
        <v>1417</v>
      </c>
      <c r="D301" s="6" t="s">
        <v>1537</v>
      </c>
      <c r="E301" s="6">
        <v>0</v>
      </c>
    </row>
    <row r="302" spans="1:6" x14ac:dyDescent="0.25">
      <c r="A302" s="6" t="s">
        <v>57</v>
      </c>
      <c r="B302" s="6" t="s">
        <v>868</v>
      </c>
      <c r="C302" s="6" t="s">
        <v>1417</v>
      </c>
      <c r="D302" s="7">
        <v>1890</v>
      </c>
      <c r="E302" s="6">
        <v>2173.5</v>
      </c>
      <c r="F302" s="2"/>
    </row>
    <row r="303" spans="1:6" x14ac:dyDescent="0.25">
      <c r="A303" s="6" t="s">
        <v>2175</v>
      </c>
      <c r="B303" s="6" t="s">
        <v>2176</v>
      </c>
      <c r="C303" s="6" t="s">
        <v>1417</v>
      </c>
      <c r="D303" s="6" t="s">
        <v>1537</v>
      </c>
      <c r="E303" s="6">
        <v>0</v>
      </c>
    </row>
    <row r="304" spans="1:6" x14ac:dyDescent="0.25">
      <c r="A304" s="6" t="s">
        <v>58</v>
      </c>
      <c r="B304" s="6" t="s">
        <v>869</v>
      </c>
      <c r="C304" s="6" t="s">
        <v>1417</v>
      </c>
      <c r="D304" s="7">
        <v>7450</v>
      </c>
      <c r="E304" s="6">
        <v>8567.5</v>
      </c>
      <c r="F304" s="2"/>
    </row>
    <row r="305" spans="1:6" x14ac:dyDescent="0.25">
      <c r="A305" s="6" t="s">
        <v>66</v>
      </c>
      <c r="B305" s="6" t="s">
        <v>875</v>
      </c>
      <c r="C305" s="6" t="s">
        <v>1417</v>
      </c>
      <c r="D305" s="7">
        <v>26450</v>
      </c>
      <c r="E305" s="6">
        <v>30417.5</v>
      </c>
      <c r="F305" s="2"/>
    </row>
    <row r="306" spans="1:6" x14ac:dyDescent="0.25">
      <c r="A306" s="6"/>
      <c r="B306" s="6" t="s">
        <v>2912</v>
      </c>
      <c r="C306" s="6" t="s">
        <v>1417</v>
      </c>
      <c r="D306" s="6" t="s">
        <v>1537</v>
      </c>
      <c r="E306" s="6">
        <v>0</v>
      </c>
    </row>
    <row r="307" spans="1:6" x14ac:dyDescent="0.25">
      <c r="A307" s="6" t="s">
        <v>2178</v>
      </c>
      <c r="B307" s="6" t="s">
        <v>2179</v>
      </c>
      <c r="C307" s="6" t="s">
        <v>1417</v>
      </c>
      <c r="D307" s="6" t="s">
        <v>1537</v>
      </c>
      <c r="E307" s="6">
        <v>0</v>
      </c>
    </row>
    <row r="308" spans="1:6" x14ac:dyDescent="0.25">
      <c r="A308" s="6" t="s">
        <v>2180</v>
      </c>
      <c r="B308" s="6" t="s">
        <v>880</v>
      </c>
      <c r="C308" s="6" t="s">
        <v>1417</v>
      </c>
      <c r="D308" s="6" t="s">
        <v>1537</v>
      </c>
      <c r="E308" s="6">
        <v>0</v>
      </c>
    </row>
    <row r="309" spans="1:6" x14ac:dyDescent="0.25">
      <c r="A309" s="6" t="s">
        <v>2181</v>
      </c>
      <c r="B309" s="6" t="s">
        <v>880</v>
      </c>
      <c r="C309" s="6" t="s">
        <v>1417</v>
      </c>
      <c r="D309" s="6" t="s">
        <v>1537</v>
      </c>
      <c r="E309" s="6">
        <v>0</v>
      </c>
    </row>
    <row r="310" spans="1:6" x14ac:dyDescent="0.25">
      <c r="A310" s="10">
        <v>33958</v>
      </c>
      <c r="B310" s="6" t="s">
        <v>880</v>
      </c>
      <c r="C310" s="6" t="s">
        <v>1417</v>
      </c>
      <c r="D310" s="6" t="s">
        <v>1537</v>
      </c>
      <c r="E310" s="6">
        <v>0</v>
      </c>
    </row>
    <row r="311" spans="1:6" x14ac:dyDescent="0.25">
      <c r="A311" s="10">
        <v>29209</v>
      </c>
      <c r="B311" s="6" t="s">
        <v>880</v>
      </c>
      <c r="C311" s="6" t="s">
        <v>1417</v>
      </c>
      <c r="D311" s="6">
        <v>745</v>
      </c>
      <c r="E311" s="6">
        <v>856.75</v>
      </c>
      <c r="F311" s="2"/>
    </row>
    <row r="312" spans="1:6" x14ac:dyDescent="0.25">
      <c r="A312" s="6"/>
      <c r="B312" s="6" t="s">
        <v>2913</v>
      </c>
      <c r="C312" s="6" t="s">
        <v>1417</v>
      </c>
      <c r="D312" s="6">
        <v>320</v>
      </c>
      <c r="E312" s="6">
        <v>368</v>
      </c>
      <c r="F312" s="2"/>
    </row>
    <row r="313" spans="1:6" x14ac:dyDescent="0.25">
      <c r="A313" s="6" t="s">
        <v>74</v>
      </c>
      <c r="B313" s="6" t="s">
        <v>880</v>
      </c>
      <c r="C313" s="6" t="s">
        <v>1417</v>
      </c>
      <c r="D313" s="6">
        <v>320</v>
      </c>
      <c r="E313" s="6">
        <v>368</v>
      </c>
      <c r="F313" s="2"/>
    </row>
    <row r="314" spans="1:6" x14ac:dyDescent="0.25">
      <c r="A314" s="6" t="s">
        <v>73</v>
      </c>
      <c r="B314" s="6" t="s">
        <v>880</v>
      </c>
      <c r="C314" s="6" t="s">
        <v>1417</v>
      </c>
      <c r="D314" s="6">
        <v>500</v>
      </c>
      <c r="E314" s="6">
        <v>575</v>
      </c>
      <c r="F314" s="2"/>
    </row>
    <row r="315" spans="1:6" x14ac:dyDescent="0.25">
      <c r="A315" s="6" t="s">
        <v>72</v>
      </c>
      <c r="B315" s="6" t="s">
        <v>880</v>
      </c>
      <c r="C315" s="6" t="s">
        <v>1417</v>
      </c>
      <c r="D315" s="6">
        <v>500</v>
      </c>
      <c r="E315" s="6">
        <v>575</v>
      </c>
      <c r="F315" s="2"/>
    </row>
    <row r="316" spans="1:6" x14ac:dyDescent="0.25">
      <c r="A316" s="6" t="s">
        <v>71</v>
      </c>
      <c r="B316" s="6" t="s">
        <v>880</v>
      </c>
      <c r="C316" s="6" t="s">
        <v>1417</v>
      </c>
      <c r="D316" s="6">
        <v>500</v>
      </c>
      <c r="E316" s="6">
        <v>575</v>
      </c>
      <c r="F316" s="2"/>
    </row>
    <row r="317" spans="1:6" x14ac:dyDescent="0.25">
      <c r="A317" s="6"/>
      <c r="B317" s="6" t="s">
        <v>2914</v>
      </c>
      <c r="C317" s="6" t="s">
        <v>1417</v>
      </c>
      <c r="D317" s="6">
        <v>550</v>
      </c>
      <c r="E317" s="6">
        <v>632.5</v>
      </c>
      <c r="F317" s="2"/>
    </row>
    <row r="318" spans="1:6" x14ac:dyDescent="0.25">
      <c r="A318" s="6" t="s">
        <v>79</v>
      </c>
      <c r="B318" s="6" t="s">
        <v>2182</v>
      </c>
      <c r="C318" s="6" t="s">
        <v>1417</v>
      </c>
      <c r="D318" s="6" t="s">
        <v>1537</v>
      </c>
      <c r="E318" s="6">
        <v>0</v>
      </c>
    </row>
    <row r="319" spans="1:6" x14ac:dyDescent="0.25">
      <c r="A319" s="6" t="s">
        <v>2183</v>
      </c>
      <c r="B319" s="6" t="s">
        <v>2184</v>
      </c>
      <c r="C319" s="6" t="s">
        <v>1417</v>
      </c>
      <c r="D319" s="6" t="s">
        <v>1537</v>
      </c>
      <c r="E319" s="6">
        <v>0</v>
      </c>
    </row>
    <row r="320" spans="1:6" x14ac:dyDescent="0.25">
      <c r="A320" s="6" t="s">
        <v>75</v>
      </c>
      <c r="B320" s="6" t="s">
        <v>2184</v>
      </c>
      <c r="C320" s="6" t="s">
        <v>1417</v>
      </c>
      <c r="D320" s="6" t="s">
        <v>1537</v>
      </c>
      <c r="E320" s="6">
        <v>0</v>
      </c>
    </row>
    <row r="321" spans="1:6" x14ac:dyDescent="0.25">
      <c r="A321" s="6" t="s">
        <v>2185</v>
      </c>
      <c r="B321" s="6" t="s">
        <v>2186</v>
      </c>
      <c r="C321" s="6" t="s">
        <v>1417</v>
      </c>
      <c r="D321" s="6" t="s">
        <v>1537</v>
      </c>
      <c r="E321" s="6">
        <v>0</v>
      </c>
    </row>
    <row r="322" spans="1:6" x14ac:dyDescent="0.25">
      <c r="A322" s="6"/>
      <c r="B322" s="6" t="s">
        <v>2915</v>
      </c>
      <c r="C322" s="6" t="s">
        <v>1417</v>
      </c>
      <c r="D322" s="7">
        <v>1550</v>
      </c>
      <c r="E322" s="6">
        <v>1782.5</v>
      </c>
      <c r="F322" s="2"/>
    </row>
    <row r="323" spans="1:6" x14ac:dyDescent="0.25">
      <c r="A323" s="6" t="s">
        <v>85</v>
      </c>
      <c r="B323" s="6" t="s">
        <v>886</v>
      </c>
      <c r="C323" s="6" t="s">
        <v>1417</v>
      </c>
      <c r="D323" s="7">
        <v>2000</v>
      </c>
      <c r="E323" s="6">
        <v>2300</v>
      </c>
      <c r="F323" s="2"/>
    </row>
    <row r="324" spans="1:6" x14ac:dyDescent="0.25">
      <c r="A324" s="6"/>
      <c r="B324" s="6" t="s">
        <v>2916</v>
      </c>
      <c r="C324" s="6" t="s">
        <v>1417</v>
      </c>
      <c r="D324" s="7">
        <v>1530</v>
      </c>
      <c r="E324" s="6">
        <v>1759.5</v>
      </c>
      <c r="F324" s="2"/>
    </row>
    <row r="325" spans="1:6" x14ac:dyDescent="0.25">
      <c r="A325" s="6" t="s">
        <v>84</v>
      </c>
      <c r="B325" s="6" t="s">
        <v>887</v>
      </c>
      <c r="C325" s="6" t="s">
        <v>1417</v>
      </c>
      <c r="D325" s="7">
        <v>1530</v>
      </c>
      <c r="E325" s="6">
        <v>1759.5</v>
      </c>
      <c r="F325" s="2"/>
    </row>
    <row r="326" spans="1:6" x14ac:dyDescent="0.25">
      <c r="A326" s="6"/>
      <c r="B326" s="6" t="s">
        <v>2917</v>
      </c>
      <c r="C326" s="6" t="s">
        <v>1417</v>
      </c>
      <c r="D326" s="7">
        <v>1600</v>
      </c>
      <c r="E326" s="6">
        <v>1840</v>
      </c>
      <c r="F326" s="2"/>
    </row>
    <row r="327" spans="1:6" x14ac:dyDescent="0.25">
      <c r="A327" s="6" t="s">
        <v>86</v>
      </c>
      <c r="B327" s="6" t="s">
        <v>888</v>
      </c>
      <c r="C327" s="6" t="s">
        <v>1417</v>
      </c>
      <c r="D327" s="7">
        <v>1580</v>
      </c>
      <c r="E327" s="6">
        <v>1817</v>
      </c>
      <c r="F327" s="2"/>
    </row>
    <row r="328" spans="1:6" x14ac:dyDescent="0.25">
      <c r="A328" s="6" t="s">
        <v>89</v>
      </c>
      <c r="B328" s="6" t="s">
        <v>2187</v>
      </c>
      <c r="C328" s="6" t="s">
        <v>1417</v>
      </c>
      <c r="D328" s="6" t="s">
        <v>1537</v>
      </c>
      <c r="E328" s="6">
        <v>0</v>
      </c>
    </row>
    <row r="329" spans="1:6" x14ac:dyDescent="0.25">
      <c r="A329" s="6" t="s">
        <v>2188</v>
      </c>
      <c r="B329" s="6" t="s">
        <v>2189</v>
      </c>
      <c r="C329" s="6" t="s">
        <v>1417</v>
      </c>
      <c r="D329" s="6" t="s">
        <v>1537</v>
      </c>
      <c r="E329" s="6">
        <v>0</v>
      </c>
    </row>
    <row r="330" spans="1:6" x14ac:dyDescent="0.25">
      <c r="A330" s="6" t="s">
        <v>2190</v>
      </c>
      <c r="B330" s="6" t="s">
        <v>2189</v>
      </c>
      <c r="C330" s="6" t="s">
        <v>1417</v>
      </c>
      <c r="D330" s="6" t="s">
        <v>1537</v>
      </c>
      <c r="E330" s="6">
        <v>0</v>
      </c>
    </row>
    <row r="331" spans="1:6" x14ac:dyDescent="0.25">
      <c r="A331" s="6" t="s">
        <v>2191</v>
      </c>
      <c r="B331" s="6" t="s">
        <v>901</v>
      </c>
      <c r="C331" s="6" t="s">
        <v>1417</v>
      </c>
      <c r="D331" s="6" t="s">
        <v>1537</v>
      </c>
      <c r="E331" s="6">
        <v>0</v>
      </c>
    </row>
    <row r="332" spans="1:6" x14ac:dyDescent="0.25">
      <c r="A332" s="6" t="s">
        <v>2192</v>
      </c>
      <c r="B332" s="6" t="s">
        <v>901</v>
      </c>
      <c r="C332" s="6" t="s">
        <v>1417</v>
      </c>
      <c r="D332" s="6" t="s">
        <v>1537</v>
      </c>
      <c r="E332" s="6">
        <v>0</v>
      </c>
    </row>
    <row r="333" spans="1:6" x14ac:dyDescent="0.25">
      <c r="A333" s="6" t="s">
        <v>119</v>
      </c>
      <c r="B333" s="6" t="s">
        <v>901</v>
      </c>
      <c r="C333" s="6" t="s">
        <v>1417</v>
      </c>
      <c r="D333" s="6">
        <v>458</v>
      </c>
      <c r="E333" s="6">
        <v>526.70000000000005</v>
      </c>
      <c r="F333" s="2"/>
    </row>
    <row r="334" spans="1:6" x14ac:dyDescent="0.25">
      <c r="A334" s="6" t="s">
        <v>2193</v>
      </c>
      <c r="B334" s="6" t="s">
        <v>901</v>
      </c>
      <c r="C334" s="6" t="s">
        <v>1417</v>
      </c>
      <c r="D334" s="6" t="s">
        <v>1537</v>
      </c>
      <c r="E334" s="6">
        <v>0</v>
      </c>
    </row>
    <row r="335" spans="1:6" x14ac:dyDescent="0.25">
      <c r="A335" s="6" t="s">
        <v>118</v>
      </c>
      <c r="B335" s="6" t="s">
        <v>901</v>
      </c>
      <c r="C335" s="6" t="s">
        <v>1417</v>
      </c>
      <c r="D335" s="6">
        <v>509</v>
      </c>
      <c r="E335" s="6">
        <v>585.35</v>
      </c>
      <c r="F335" s="2"/>
    </row>
    <row r="336" spans="1:6" x14ac:dyDescent="0.25">
      <c r="A336" s="6" t="s">
        <v>116</v>
      </c>
      <c r="B336" s="6" t="s">
        <v>901</v>
      </c>
      <c r="C336" s="6" t="s">
        <v>1417</v>
      </c>
      <c r="D336" s="6">
        <v>458</v>
      </c>
      <c r="E336" s="6">
        <v>526.70000000000005</v>
      </c>
      <c r="F336" s="2"/>
    </row>
    <row r="337" spans="1:6" x14ac:dyDescent="0.25">
      <c r="A337" s="6" t="s">
        <v>115</v>
      </c>
      <c r="B337" s="6" t="s">
        <v>901</v>
      </c>
      <c r="C337" s="6" t="s">
        <v>1417</v>
      </c>
      <c r="D337" s="6">
        <v>245</v>
      </c>
      <c r="E337" s="6">
        <v>281.75</v>
      </c>
      <c r="F337" s="2"/>
    </row>
    <row r="338" spans="1:6" x14ac:dyDescent="0.25">
      <c r="A338" s="6" t="s">
        <v>113</v>
      </c>
      <c r="B338" s="6" t="s">
        <v>901</v>
      </c>
      <c r="C338" s="6" t="s">
        <v>1417</v>
      </c>
      <c r="D338" s="6">
        <v>750</v>
      </c>
      <c r="E338" s="6">
        <v>862.5</v>
      </c>
      <c r="F338" s="2"/>
    </row>
    <row r="339" spans="1:6" x14ac:dyDescent="0.25">
      <c r="A339" s="6" t="s">
        <v>2194</v>
      </c>
      <c r="B339" s="6" t="s">
        <v>901</v>
      </c>
      <c r="C339" s="6" t="s">
        <v>1417</v>
      </c>
      <c r="D339" s="6" t="s">
        <v>1537</v>
      </c>
      <c r="E339" s="6">
        <v>0</v>
      </c>
    </row>
    <row r="340" spans="1:6" x14ac:dyDescent="0.25">
      <c r="A340" s="6">
        <v>13358</v>
      </c>
      <c r="B340" s="6" t="s">
        <v>970</v>
      </c>
      <c r="C340" s="6" t="s">
        <v>1417</v>
      </c>
      <c r="D340" s="6" t="s">
        <v>1537</v>
      </c>
      <c r="E340" s="6">
        <v>0</v>
      </c>
    </row>
    <row r="341" spans="1:6" x14ac:dyDescent="0.25">
      <c r="A341" s="6" t="s">
        <v>2177</v>
      </c>
      <c r="B341" s="6" t="s">
        <v>2195</v>
      </c>
      <c r="C341" s="6" t="s">
        <v>1417</v>
      </c>
      <c r="D341" s="6" t="s">
        <v>1537</v>
      </c>
      <c r="E341" s="6">
        <v>0</v>
      </c>
    </row>
    <row r="342" spans="1:6" x14ac:dyDescent="0.25">
      <c r="A342" s="6" t="s">
        <v>193</v>
      </c>
      <c r="B342" s="6" t="s">
        <v>989</v>
      </c>
      <c r="C342" s="6" t="s">
        <v>1417</v>
      </c>
      <c r="D342" s="6">
        <v>60</v>
      </c>
      <c r="E342" s="6">
        <v>69</v>
      </c>
      <c r="F342" s="2"/>
    </row>
    <row r="343" spans="1:6" x14ac:dyDescent="0.25">
      <c r="A343" s="6" t="s">
        <v>2196</v>
      </c>
      <c r="B343" s="6" t="s">
        <v>1001</v>
      </c>
      <c r="C343" s="6" t="s">
        <v>1417</v>
      </c>
      <c r="D343" s="6" t="s">
        <v>1537</v>
      </c>
      <c r="E343" s="6">
        <v>0</v>
      </c>
    </row>
    <row r="344" spans="1:6" x14ac:dyDescent="0.25">
      <c r="A344" s="6" t="s">
        <v>2197</v>
      </c>
      <c r="B344" s="6" t="s">
        <v>1001</v>
      </c>
      <c r="C344" s="6" t="s">
        <v>1417</v>
      </c>
      <c r="D344" s="6" t="s">
        <v>1537</v>
      </c>
      <c r="E344" s="6">
        <v>0</v>
      </c>
    </row>
    <row r="345" spans="1:6" x14ac:dyDescent="0.25">
      <c r="A345" s="6" t="s">
        <v>2198</v>
      </c>
      <c r="B345" s="6" t="s">
        <v>1001</v>
      </c>
      <c r="C345" s="6" t="s">
        <v>1417</v>
      </c>
      <c r="D345" s="6" t="s">
        <v>1537</v>
      </c>
      <c r="E345" s="6">
        <v>0</v>
      </c>
    </row>
    <row r="346" spans="1:6" x14ac:dyDescent="0.25">
      <c r="A346" s="6" t="s">
        <v>2199</v>
      </c>
      <c r="B346" s="6" t="s">
        <v>1001</v>
      </c>
      <c r="C346" s="6" t="s">
        <v>1417</v>
      </c>
      <c r="D346" s="6" t="s">
        <v>1537</v>
      </c>
      <c r="E346" s="6">
        <v>0</v>
      </c>
    </row>
    <row r="347" spans="1:6" x14ac:dyDescent="0.25">
      <c r="A347" s="6" t="s">
        <v>2200</v>
      </c>
      <c r="B347" s="6" t="s">
        <v>1001</v>
      </c>
      <c r="C347" s="6" t="s">
        <v>1417</v>
      </c>
      <c r="D347" s="6" t="s">
        <v>1537</v>
      </c>
      <c r="E347" s="6">
        <v>0</v>
      </c>
    </row>
    <row r="348" spans="1:6" x14ac:dyDescent="0.25">
      <c r="A348" s="6" t="s">
        <v>206</v>
      </c>
      <c r="B348" s="6" t="s">
        <v>1001</v>
      </c>
      <c r="C348" s="6" t="s">
        <v>1417</v>
      </c>
      <c r="D348" s="7">
        <v>2981</v>
      </c>
      <c r="E348" s="6">
        <v>3428.15</v>
      </c>
      <c r="F348" s="2"/>
    </row>
    <row r="349" spans="1:6" x14ac:dyDescent="0.25">
      <c r="A349" s="6" t="s">
        <v>2201</v>
      </c>
      <c r="B349" s="6" t="s">
        <v>1001</v>
      </c>
      <c r="C349" s="6" t="s">
        <v>1417</v>
      </c>
      <c r="D349" s="6" t="s">
        <v>1537</v>
      </c>
      <c r="E349" s="6">
        <v>0</v>
      </c>
    </row>
    <row r="350" spans="1:6" x14ac:dyDescent="0.25">
      <c r="A350" s="6" t="s">
        <v>207</v>
      </c>
      <c r="B350" s="6" t="s">
        <v>1001</v>
      </c>
      <c r="C350" s="6" t="s">
        <v>1417</v>
      </c>
      <c r="D350" s="7">
        <v>3300</v>
      </c>
      <c r="E350" s="6">
        <v>3795</v>
      </c>
      <c r="F350" s="2"/>
    </row>
    <row r="351" spans="1:6" x14ac:dyDescent="0.25">
      <c r="A351" s="6" t="s">
        <v>2202</v>
      </c>
      <c r="B351" s="6" t="s">
        <v>1001</v>
      </c>
      <c r="C351" s="6" t="s">
        <v>1417</v>
      </c>
      <c r="D351" s="6" t="s">
        <v>1537</v>
      </c>
      <c r="E351" s="6">
        <v>0</v>
      </c>
    </row>
    <row r="352" spans="1:6" x14ac:dyDescent="0.25">
      <c r="A352" s="6" t="s">
        <v>2203</v>
      </c>
      <c r="B352" s="6" t="s">
        <v>1013</v>
      </c>
      <c r="C352" s="6" t="s">
        <v>1417</v>
      </c>
      <c r="D352" s="6" t="s">
        <v>1537</v>
      </c>
      <c r="E352" s="6">
        <v>0</v>
      </c>
    </row>
    <row r="353" spans="1:6" x14ac:dyDescent="0.25">
      <c r="A353" s="6" t="s">
        <v>2204</v>
      </c>
      <c r="B353" s="6" t="s">
        <v>1013</v>
      </c>
      <c r="C353" s="6" t="s">
        <v>1417</v>
      </c>
      <c r="D353" s="6" t="s">
        <v>1537</v>
      </c>
      <c r="E353" s="6">
        <v>0</v>
      </c>
    </row>
    <row r="354" spans="1:6" x14ac:dyDescent="0.25">
      <c r="A354" s="6" t="s">
        <v>2205</v>
      </c>
      <c r="B354" s="6" t="s">
        <v>1013</v>
      </c>
      <c r="C354" s="6" t="s">
        <v>1417</v>
      </c>
      <c r="D354" s="6" t="s">
        <v>1537</v>
      </c>
      <c r="E354" s="6">
        <v>0</v>
      </c>
    </row>
    <row r="355" spans="1:6" x14ac:dyDescent="0.25">
      <c r="A355" s="6">
        <v>40932</v>
      </c>
      <c r="B355" s="6" t="s">
        <v>1013</v>
      </c>
      <c r="C355" s="6" t="s">
        <v>1417</v>
      </c>
      <c r="D355" s="6" t="s">
        <v>1537</v>
      </c>
      <c r="E355" s="6">
        <v>0</v>
      </c>
    </row>
    <row r="356" spans="1:6" x14ac:dyDescent="0.25">
      <c r="A356" s="6">
        <v>13339</v>
      </c>
      <c r="B356" s="6" t="s">
        <v>1013</v>
      </c>
      <c r="C356" s="6" t="s">
        <v>1417</v>
      </c>
      <c r="D356" s="6">
        <v>41</v>
      </c>
      <c r="E356" s="6">
        <v>47.15</v>
      </c>
      <c r="F356" s="2"/>
    </row>
    <row r="357" spans="1:6" x14ac:dyDescent="0.25">
      <c r="A357" s="6" t="s">
        <v>256</v>
      </c>
      <c r="B357" s="6" t="s">
        <v>1013</v>
      </c>
      <c r="C357" s="6" t="s">
        <v>1417</v>
      </c>
      <c r="D357" s="6">
        <v>33</v>
      </c>
      <c r="E357" s="6">
        <v>37.950000000000003</v>
      </c>
      <c r="F357" s="2"/>
    </row>
    <row r="358" spans="1:6" x14ac:dyDescent="0.25">
      <c r="A358" s="6" t="s">
        <v>242</v>
      </c>
      <c r="B358" s="6" t="s">
        <v>1013</v>
      </c>
      <c r="C358" s="6" t="s">
        <v>1417</v>
      </c>
      <c r="D358" s="6">
        <v>123</v>
      </c>
      <c r="E358" s="6">
        <v>141.44999999999999</v>
      </c>
      <c r="F358" s="2"/>
    </row>
    <row r="359" spans="1:6" x14ac:dyDescent="0.25">
      <c r="A359" s="6" t="s">
        <v>2206</v>
      </c>
      <c r="B359" s="6" t="s">
        <v>1013</v>
      </c>
      <c r="C359" s="6" t="s">
        <v>1417</v>
      </c>
      <c r="D359" s="6" t="s">
        <v>1537</v>
      </c>
      <c r="E359" s="6">
        <v>0</v>
      </c>
    </row>
    <row r="360" spans="1:6" x14ac:dyDescent="0.25">
      <c r="A360" s="6" t="s">
        <v>273</v>
      </c>
      <c r="B360" s="6" t="s">
        <v>1026</v>
      </c>
      <c r="C360" s="6" t="s">
        <v>1417</v>
      </c>
      <c r="D360" s="7">
        <v>101700</v>
      </c>
      <c r="E360" s="6">
        <v>116955</v>
      </c>
      <c r="F360" s="2"/>
    </row>
    <row r="361" spans="1:6" x14ac:dyDescent="0.25">
      <c r="A361" s="10">
        <v>37249</v>
      </c>
      <c r="B361" s="6" t="s">
        <v>1026</v>
      </c>
      <c r="C361" s="6" t="s">
        <v>1417</v>
      </c>
      <c r="D361" s="6" t="s">
        <v>1537</v>
      </c>
      <c r="E361" s="6">
        <v>0</v>
      </c>
    </row>
    <row r="362" spans="1:6" x14ac:dyDescent="0.25">
      <c r="A362" s="6" t="s">
        <v>2207</v>
      </c>
      <c r="B362" s="6" t="s">
        <v>2208</v>
      </c>
      <c r="C362" s="6" t="s">
        <v>1417</v>
      </c>
      <c r="D362" s="6" t="s">
        <v>1537</v>
      </c>
      <c r="E362" s="6">
        <v>0</v>
      </c>
    </row>
    <row r="363" spans="1:6" x14ac:dyDescent="0.25">
      <c r="A363" s="6" t="s">
        <v>277</v>
      </c>
      <c r="B363" s="6" t="s">
        <v>1029</v>
      </c>
      <c r="C363" s="6" t="s">
        <v>1417</v>
      </c>
      <c r="D363" s="7">
        <v>1450</v>
      </c>
      <c r="E363" s="6">
        <v>1667.5</v>
      </c>
      <c r="F363" s="2"/>
    </row>
    <row r="364" spans="1:6" x14ac:dyDescent="0.25">
      <c r="A364" s="6" t="s">
        <v>2209</v>
      </c>
      <c r="B364" s="6" t="s">
        <v>1029</v>
      </c>
      <c r="C364" s="6" t="s">
        <v>1417</v>
      </c>
      <c r="D364" s="6" t="s">
        <v>1537</v>
      </c>
      <c r="E364" s="6">
        <v>0</v>
      </c>
    </row>
    <row r="365" spans="1:6" x14ac:dyDescent="0.25">
      <c r="A365" s="6" t="s">
        <v>276</v>
      </c>
      <c r="B365" s="6" t="s">
        <v>1029</v>
      </c>
      <c r="C365" s="6" t="s">
        <v>1417</v>
      </c>
      <c r="D365" s="7">
        <v>1660</v>
      </c>
      <c r="E365" s="6">
        <v>1909</v>
      </c>
      <c r="F365" s="2"/>
    </row>
    <row r="366" spans="1:6" x14ac:dyDescent="0.25">
      <c r="A366" s="6" t="s">
        <v>2210</v>
      </c>
      <c r="B366" s="6" t="s">
        <v>1029</v>
      </c>
      <c r="C366" s="6" t="s">
        <v>1417</v>
      </c>
      <c r="D366" s="6" t="s">
        <v>1537</v>
      </c>
      <c r="E366" s="6">
        <v>0</v>
      </c>
    </row>
    <row r="367" spans="1:6" x14ac:dyDescent="0.25">
      <c r="A367" s="6"/>
      <c r="B367" s="6" t="s">
        <v>2918</v>
      </c>
      <c r="C367" s="6" t="s">
        <v>1417</v>
      </c>
      <c r="D367" s="7">
        <v>101700</v>
      </c>
      <c r="E367" s="6">
        <v>116955</v>
      </c>
      <c r="F367" s="2"/>
    </row>
    <row r="368" spans="1:6" x14ac:dyDescent="0.25">
      <c r="A368" s="6" t="s">
        <v>286</v>
      </c>
      <c r="B368" s="6" t="s">
        <v>2211</v>
      </c>
      <c r="C368" s="6" t="s">
        <v>1417</v>
      </c>
      <c r="D368" s="6" t="s">
        <v>1537</v>
      </c>
      <c r="E368" s="6">
        <v>0</v>
      </c>
    </row>
    <row r="369" spans="1:6" x14ac:dyDescent="0.25">
      <c r="A369" s="6" t="s">
        <v>2212</v>
      </c>
      <c r="B369" s="6" t="s">
        <v>1037</v>
      </c>
      <c r="C369" s="6" t="s">
        <v>1417</v>
      </c>
      <c r="D369" s="6" t="s">
        <v>1537</v>
      </c>
      <c r="E369" s="6">
        <v>0</v>
      </c>
    </row>
    <row r="370" spans="1:6" x14ac:dyDescent="0.25">
      <c r="A370" s="6" t="s">
        <v>2213</v>
      </c>
      <c r="B370" s="6" t="s">
        <v>1043</v>
      </c>
      <c r="C370" s="6" t="s">
        <v>1417</v>
      </c>
      <c r="D370" s="6" t="s">
        <v>1537</v>
      </c>
      <c r="E370" s="6">
        <v>0</v>
      </c>
    </row>
    <row r="371" spans="1:6" x14ac:dyDescent="0.25">
      <c r="A371" s="6" t="s">
        <v>2214</v>
      </c>
      <c r="B371" s="6" t="s">
        <v>1049</v>
      </c>
      <c r="C371" s="6" t="s">
        <v>1417</v>
      </c>
      <c r="D371" s="6" t="s">
        <v>1537</v>
      </c>
      <c r="E371" s="6">
        <v>0</v>
      </c>
    </row>
    <row r="372" spans="1:6" x14ac:dyDescent="0.25">
      <c r="A372" s="6" t="s">
        <v>320</v>
      </c>
      <c r="B372" s="6" t="s">
        <v>1053</v>
      </c>
      <c r="C372" s="6" t="s">
        <v>1417</v>
      </c>
      <c r="D372" s="7">
        <v>2000</v>
      </c>
      <c r="E372" s="6">
        <v>2300</v>
      </c>
      <c r="F372" s="2"/>
    </row>
    <row r="373" spans="1:6" x14ac:dyDescent="0.25">
      <c r="A373" s="10">
        <v>21902</v>
      </c>
      <c r="B373" s="6" t="s">
        <v>1069</v>
      </c>
      <c r="C373" s="6" t="s">
        <v>1417</v>
      </c>
      <c r="D373" s="6">
        <v>62</v>
      </c>
      <c r="E373" s="6">
        <v>71.3</v>
      </c>
      <c r="F373" s="2"/>
    </row>
    <row r="374" spans="1:6" x14ac:dyDescent="0.25">
      <c r="A374" s="6" t="s">
        <v>358</v>
      </c>
      <c r="B374" s="6" t="s">
        <v>1075</v>
      </c>
      <c r="C374" s="6" t="s">
        <v>1417</v>
      </c>
      <c r="D374" s="7">
        <v>15000</v>
      </c>
      <c r="E374" s="6">
        <v>17250</v>
      </c>
      <c r="F374" s="2"/>
    </row>
    <row r="375" spans="1:6" x14ac:dyDescent="0.25">
      <c r="A375" s="6" t="s">
        <v>357</v>
      </c>
      <c r="B375" s="6" t="s">
        <v>1075</v>
      </c>
      <c r="C375" s="6" t="s">
        <v>1417</v>
      </c>
      <c r="D375" s="7">
        <v>15000</v>
      </c>
      <c r="E375" s="6">
        <v>17250</v>
      </c>
      <c r="F375" s="2"/>
    </row>
    <row r="376" spans="1:6" x14ac:dyDescent="0.25">
      <c r="A376" s="6" t="s">
        <v>359</v>
      </c>
      <c r="B376" s="6" t="s">
        <v>1076</v>
      </c>
      <c r="C376" s="6" t="s">
        <v>1417</v>
      </c>
      <c r="D376" s="7">
        <v>8000</v>
      </c>
      <c r="E376" s="6">
        <v>9200</v>
      </c>
      <c r="F376" s="2"/>
    </row>
    <row r="377" spans="1:6" x14ac:dyDescent="0.25">
      <c r="A377" s="6" t="s">
        <v>360</v>
      </c>
      <c r="B377" s="6" t="s">
        <v>1077</v>
      </c>
      <c r="C377" s="6" t="s">
        <v>1417</v>
      </c>
      <c r="D377" s="7">
        <v>8000</v>
      </c>
      <c r="E377" s="6">
        <v>9200</v>
      </c>
      <c r="F377" s="2"/>
    </row>
    <row r="378" spans="1:6" x14ac:dyDescent="0.25">
      <c r="A378" s="6" t="s">
        <v>374</v>
      </c>
      <c r="B378" s="6" t="s">
        <v>1084</v>
      </c>
      <c r="C378" s="6" t="s">
        <v>1417</v>
      </c>
      <c r="D378" s="6">
        <v>326</v>
      </c>
      <c r="E378" s="6">
        <v>374.9</v>
      </c>
      <c r="F378" s="2"/>
    </row>
    <row r="379" spans="1:6" x14ac:dyDescent="0.25">
      <c r="A379" s="6"/>
      <c r="B379" s="6" t="s">
        <v>2919</v>
      </c>
      <c r="C379" s="6" t="s">
        <v>1417</v>
      </c>
      <c r="D379" s="7">
        <v>1050</v>
      </c>
      <c r="E379" s="6">
        <v>1207.5</v>
      </c>
      <c r="F379" s="2"/>
    </row>
    <row r="380" spans="1:6" x14ac:dyDescent="0.25">
      <c r="A380" s="6" t="s">
        <v>372</v>
      </c>
      <c r="B380" s="6" t="s">
        <v>1084</v>
      </c>
      <c r="C380" s="6" t="s">
        <v>1417</v>
      </c>
      <c r="D380" s="6">
        <v>763</v>
      </c>
      <c r="E380" s="6">
        <v>877.45</v>
      </c>
      <c r="F380" s="2"/>
    </row>
    <row r="381" spans="1:6" x14ac:dyDescent="0.25">
      <c r="A381" s="6" t="s">
        <v>371</v>
      </c>
      <c r="B381" s="6" t="s">
        <v>1084</v>
      </c>
      <c r="C381" s="6" t="s">
        <v>1417</v>
      </c>
      <c r="D381" s="6">
        <v>500</v>
      </c>
      <c r="E381" s="6">
        <v>575</v>
      </c>
      <c r="F381" s="2"/>
    </row>
    <row r="382" spans="1:6" x14ac:dyDescent="0.25">
      <c r="A382" s="6" t="s">
        <v>370</v>
      </c>
      <c r="B382" s="6" t="s">
        <v>1084</v>
      </c>
      <c r="C382" s="6" t="s">
        <v>1417</v>
      </c>
      <c r="D382" s="6">
        <v>285</v>
      </c>
      <c r="E382" s="6">
        <v>327.75</v>
      </c>
      <c r="F382" s="2"/>
    </row>
    <row r="383" spans="1:6" x14ac:dyDescent="0.25">
      <c r="A383" s="6" t="s">
        <v>373</v>
      </c>
      <c r="B383" s="6" t="s">
        <v>1086</v>
      </c>
      <c r="C383" s="6" t="s">
        <v>1417</v>
      </c>
      <c r="D383" s="7">
        <v>1250</v>
      </c>
      <c r="E383" s="6">
        <v>1437.5</v>
      </c>
      <c r="F383" s="2"/>
    </row>
    <row r="384" spans="1:6" x14ac:dyDescent="0.25">
      <c r="A384" s="6"/>
      <c r="B384" s="6" t="s">
        <v>2920</v>
      </c>
      <c r="C384" s="6" t="s">
        <v>1417</v>
      </c>
      <c r="D384" s="7">
        <v>2950</v>
      </c>
      <c r="E384" s="6">
        <v>3392.5</v>
      </c>
      <c r="F384" s="2"/>
    </row>
    <row r="385" spans="1:6" x14ac:dyDescent="0.25">
      <c r="A385" s="6" t="s">
        <v>447</v>
      </c>
      <c r="B385" s="6" t="s">
        <v>1144</v>
      </c>
      <c r="C385" s="6" t="s">
        <v>1417</v>
      </c>
      <c r="D385" s="6">
        <v>15</v>
      </c>
      <c r="E385" s="6">
        <v>17.25</v>
      </c>
      <c r="F385" s="2"/>
    </row>
    <row r="386" spans="1:6" x14ac:dyDescent="0.25">
      <c r="A386" s="6" t="s">
        <v>2215</v>
      </c>
      <c r="B386" s="6" t="s">
        <v>1144</v>
      </c>
      <c r="C386" s="6" t="s">
        <v>1417</v>
      </c>
      <c r="D386" s="6" t="s">
        <v>1537</v>
      </c>
      <c r="E386" s="6">
        <v>0</v>
      </c>
    </row>
    <row r="387" spans="1:6" x14ac:dyDescent="0.25">
      <c r="A387" s="6" t="s">
        <v>2216</v>
      </c>
      <c r="B387" s="6" t="s">
        <v>1151</v>
      </c>
      <c r="C387" s="6" t="s">
        <v>1417</v>
      </c>
      <c r="D387" s="6" t="s">
        <v>1537</v>
      </c>
      <c r="E387" s="6">
        <v>0</v>
      </c>
    </row>
    <row r="388" spans="1:6" x14ac:dyDescent="0.25">
      <c r="A388" s="6" t="s">
        <v>2217</v>
      </c>
      <c r="B388" s="6" t="s">
        <v>2218</v>
      </c>
      <c r="C388" s="6" t="s">
        <v>1417</v>
      </c>
      <c r="D388" s="6" t="s">
        <v>1537</v>
      </c>
      <c r="E388" s="6">
        <v>0</v>
      </c>
    </row>
    <row r="389" spans="1:6" x14ac:dyDescent="0.25">
      <c r="A389" s="6" t="s">
        <v>2219</v>
      </c>
      <c r="B389" s="6" t="s">
        <v>1173</v>
      </c>
      <c r="C389" s="6" t="s">
        <v>1417</v>
      </c>
      <c r="D389" s="6" t="s">
        <v>1537</v>
      </c>
      <c r="E389" s="6">
        <v>0</v>
      </c>
    </row>
    <row r="390" spans="1:6" x14ac:dyDescent="0.25">
      <c r="A390" s="6" t="s">
        <v>2220</v>
      </c>
      <c r="B390" s="6" t="s">
        <v>1173</v>
      </c>
      <c r="C390" s="6" t="s">
        <v>1417</v>
      </c>
      <c r="D390" s="6" t="s">
        <v>1537</v>
      </c>
      <c r="E390" s="6">
        <v>0</v>
      </c>
    </row>
    <row r="391" spans="1:6" x14ac:dyDescent="0.25">
      <c r="A391" s="6" t="s">
        <v>2221</v>
      </c>
      <c r="B391" s="6" t="s">
        <v>1173</v>
      </c>
      <c r="C391" s="6" t="s">
        <v>1417</v>
      </c>
      <c r="D391" s="6" t="s">
        <v>1537</v>
      </c>
      <c r="E391" s="6">
        <v>0</v>
      </c>
    </row>
    <row r="392" spans="1:6" x14ac:dyDescent="0.25">
      <c r="A392" s="6" t="s">
        <v>498</v>
      </c>
      <c r="B392" s="6" t="s">
        <v>1173</v>
      </c>
      <c r="C392" s="6" t="s">
        <v>1417</v>
      </c>
      <c r="D392" s="6">
        <v>16</v>
      </c>
      <c r="E392" s="6">
        <v>18.399999999999999</v>
      </c>
      <c r="F392" s="2"/>
    </row>
    <row r="393" spans="1:6" x14ac:dyDescent="0.25">
      <c r="A393" s="6" t="s">
        <v>2222</v>
      </c>
      <c r="B393" s="6" t="s">
        <v>1173</v>
      </c>
      <c r="C393" s="6" t="s">
        <v>1417</v>
      </c>
      <c r="D393" s="6" t="s">
        <v>1537</v>
      </c>
      <c r="E393" s="6">
        <v>0</v>
      </c>
    </row>
    <row r="394" spans="1:6" x14ac:dyDescent="0.25">
      <c r="A394" s="6" t="s">
        <v>526</v>
      </c>
      <c r="B394" s="6" t="s">
        <v>1173</v>
      </c>
      <c r="C394" s="6" t="s">
        <v>1417</v>
      </c>
      <c r="D394" s="6">
        <v>87</v>
      </c>
      <c r="E394" s="6">
        <v>100.05</v>
      </c>
      <c r="F394" s="2"/>
    </row>
    <row r="395" spans="1:6" x14ac:dyDescent="0.25">
      <c r="A395" s="6" t="s">
        <v>531</v>
      </c>
      <c r="B395" s="6" t="s">
        <v>1173</v>
      </c>
      <c r="C395" s="6" t="s">
        <v>1417</v>
      </c>
      <c r="D395" s="6">
        <v>18</v>
      </c>
      <c r="E395" s="6">
        <v>20.7</v>
      </c>
      <c r="F395" s="2"/>
    </row>
    <row r="396" spans="1:6" x14ac:dyDescent="0.25">
      <c r="A396" s="6" t="s">
        <v>529</v>
      </c>
      <c r="B396" s="6" t="s">
        <v>1173</v>
      </c>
      <c r="C396" s="6" t="s">
        <v>1417</v>
      </c>
      <c r="D396" s="6">
        <v>13</v>
      </c>
      <c r="E396" s="6">
        <v>14.95</v>
      </c>
      <c r="F396" s="2"/>
    </row>
    <row r="397" spans="1:6" x14ac:dyDescent="0.25">
      <c r="A397" s="6" t="s">
        <v>516</v>
      </c>
      <c r="B397" s="6" t="s">
        <v>1173</v>
      </c>
      <c r="C397" s="6" t="s">
        <v>1417</v>
      </c>
      <c r="D397" s="6">
        <v>20</v>
      </c>
      <c r="E397" s="6">
        <v>23</v>
      </c>
      <c r="F397" s="2"/>
    </row>
    <row r="398" spans="1:6" x14ac:dyDescent="0.25">
      <c r="A398" s="6" t="s">
        <v>508</v>
      </c>
      <c r="B398" s="6" t="s">
        <v>1173</v>
      </c>
      <c r="C398" s="6" t="s">
        <v>1417</v>
      </c>
      <c r="D398" s="6">
        <v>53</v>
      </c>
      <c r="E398" s="6">
        <v>60.95</v>
      </c>
      <c r="F398" s="2"/>
    </row>
    <row r="399" spans="1:6" x14ac:dyDescent="0.25">
      <c r="A399" s="6">
        <v>133</v>
      </c>
      <c r="B399" s="6" t="s">
        <v>1182</v>
      </c>
      <c r="C399" s="6" t="s">
        <v>1417</v>
      </c>
      <c r="D399" s="6">
        <v>37</v>
      </c>
      <c r="E399" s="6">
        <v>42.55</v>
      </c>
      <c r="F399" s="2"/>
    </row>
    <row r="400" spans="1:6" x14ac:dyDescent="0.25">
      <c r="A400" s="6" t="s">
        <v>2223</v>
      </c>
      <c r="B400" s="6" t="s">
        <v>1189</v>
      </c>
      <c r="C400" s="6" t="s">
        <v>1417</v>
      </c>
      <c r="D400" s="6" t="s">
        <v>1537</v>
      </c>
      <c r="E400" s="6">
        <v>0</v>
      </c>
    </row>
    <row r="401" spans="1:6" x14ac:dyDescent="0.25">
      <c r="A401" s="6">
        <v>38327</v>
      </c>
      <c r="B401" s="6" t="s">
        <v>1190</v>
      </c>
      <c r="C401" s="6" t="s">
        <v>1417</v>
      </c>
      <c r="D401" s="6">
        <v>53</v>
      </c>
      <c r="E401" s="6">
        <v>60.95</v>
      </c>
      <c r="F401" s="2"/>
    </row>
    <row r="402" spans="1:6" x14ac:dyDescent="0.25">
      <c r="A402" s="6" t="s">
        <v>2224</v>
      </c>
      <c r="B402" s="6" t="s">
        <v>1258</v>
      </c>
      <c r="C402" s="6" t="s">
        <v>1417</v>
      </c>
      <c r="D402" s="6" t="s">
        <v>1537</v>
      </c>
      <c r="E402" s="6">
        <v>0</v>
      </c>
    </row>
    <row r="403" spans="1:6" x14ac:dyDescent="0.25">
      <c r="A403" s="6" t="s">
        <v>610</v>
      </c>
      <c r="B403" s="6" t="s">
        <v>1258</v>
      </c>
      <c r="C403" s="6" t="s">
        <v>1417</v>
      </c>
      <c r="D403" s="7">
        <v>2770</v>
      </c>
      <c r="E403" s="6">
        <v>3185.5</v>
      </c>
      <c r="F403" s="2"/>
    </row>
    <row r="404" spans="1:6" x14ac:dyDescent="0.25">
      <c r="A404" s="6"/>
      <c r="B404" s="6" t="s">
        <v>2921</v>
      </c>
      <c r="C404" s="6" t="s">
        <v>1417</v>
      </c>
      <c r="D404" s="7">
        <v>45000</v>
      </c>
      <c r="E404" s="6">
        <v>51750</v>
      </c>
      <c r="F404" s="2"/>
    </row>
    <row r="405" spans="1:6" x14ac:dyDescent="0.25">
      <c r="A405" s="6" t="s">
        <v>630</v>
      </c>
      <c r="B405" s="6" t="s">
        <v>1277</v>
      </c>
      <c r="C405" s="6" t="s">
        <v>1417</v>
      </c>
      <c r="D405" s="7">
        <v>52000</v>
      </c>
      <c r="E405" s="6">
        <v>59800</v>
      </c>
      <c r="F405" s="2"/>
    </row>
    <row r="406" spans="1:6" x14ac:dyDescent="0.25">
      <c r="A406" s="6" t="s">
        <v>664</v>
      </c>
      <c r="B406" s="6" t="s">
        <v>1306</v>
      </c>
      <c r="C406" s="6" t="s">
        <v>1417</v>
      </c>
      <c r="D406" s="6">
        <v>41</v>
      </c>
      <c r="E406" s="6">
        <v>47.15</v>
      </c>
      <c r="F406" s="2"/>
    </row>
    <row r="407" spans="1:6" x14ac:dyDescent="0.25">
      <c r="A407" s="6" t="s">
        <v>661</v>
      </c>
      <c r="B407" s="6" t="s">
        <v>1306</v>
      </c>
      <c r="C407" s="6" t="s">
        <v>1417</v>
      </c>
      <c r="D407" s="6">
        <v>38</v>
      </c>
      <c r="E407" s="6">
        <v>43.7</v>
      </c>
      <c r="F407" s="2"/>
    </row>
    <row r="408" spans="1:6" x14ac:dyDescent="0.25">
      <c r="A408" s="6" t="s">
        <v>2225</v>
      </c>
      <c r="B408" s="6" t="s">
        <v>1309</v>
      </c>
      <c r="C408" s="6" t="s">
        <v>1417</v>
      </c>
      <c r="D408" s="6" t="s">
        <v>1537</v>
      </c>
      <c r="E408" s="6">
        <v>0</v>
      </c>
    </row>
    <row r="409" spans="1:6" x14ac:dyDescent="0.25">
      <c r="A409" s="6" t="s">
        <v>2226</v>
      </c>
      <c r="B409" s="6" t="s">
        <v>1325</v>
      </c>
      <c r="C409" s="6" t="s">
        <v>1417</v>
      </c>
      <c r="D409" s="6" t="s">
        <v>1537</v>
      </c>
      <c r="E409" s="6">
        <v>0</v>
      </c>
    </row>
    <row r="410" spans="1:6" x14ac:dyDescent="0.25">
      <c r="A410" s="6" t="s">
        <v>2227</v>
      </c>
      <c r="B410" s="6" t="s">
        <v>1333</v>
      </c>
      <c r="C410" s="6" t="s">
        <v>1417</v>
      </c>
      <c r="D410" s="6" t="s">
        <v>1537</v>
      </c>
      <c r="E410" s="6">
        <v>0</v>
      </c>
    </row>
    <row r="411" spans="1:6" x14ac:dyDescent="0.25">
      <c r="A411" s="6">
        <v>13338</v>
      </c>
      <c r="B411" s="6" t="s">
        <v>1346</v>
      </c>
      <c r="C411" s="6" t="s">
        <v>1417</v>
      </c>
      <c r="D411" s="6">
        <v>100</v>
      </c>
      <c r="E411" s="6">
        <v>115</v>
      </c>
      <c r="F411" s="2"/>
    </row>
    <row r="412" spans="1:6" x14ac:dyDescent="0.25">
      <c r="A412" s="6"/>
      <c r="B412" s="6" t="s">
        <v>2922</v>
      </c>
      <c r="C412" s="6" t="s">
        <v>1417</v>
      </c>
      <c r="D412" s="7">
        <v>1330</v>
      </c>
      <c r="E412" s="6">
        <v>1529.5</v>
      </c>
      <c r="F412" s="2"/>
    </row>
    <row r="413" spans="1:6" x14ac:dyDescent="0.25">
      <c r="A413" s="6" t="s">
        <v>734</v>
      </c>
      <c r="B413" s="6" t="s">
        <v>1358</v>
      </c>
      <c r="C413" s="6" t="s">
        <v>1417</v>
      </c>
      <c r="D413" s="7">
        <v>1350</v>
      </c>
      <c r="E413" s="6">
        <v>1552.5</v>
      </c>
      <c r="F413" s="2"/>
    </row>
    <row r="414" spans="1:6" x14ac:dyDescent="0.25">
      <c r="A414" s="6">
        <v>13317</v>
      </c>
      <c r="B414" s="6" t="s">
        <v>2228</v>
      </c>
      <c r="C414" s="6" t="s">
        <v>1417</v>
      </c>
      <c r="D414" s="6" t="s">
        <v>1537</v>
      </c>
      <c r="E414" s="6">
        <v>0</v>
      </c>
    </row>
    <row r="415" spans="1:6" x14ac:dyDescent="0.25">
      <c r="A415" s="6">
        <v>13318</v>
      </c>
      <c r="B415" s="6" t="s">
        <v>2229</v>
      </c>
      <c r="C415" s="6" t="s">
        <v>1417</v>
      </c>
      <c r="D415" s="6" t="s">
        <v>1537</v>
      </c>
      <c r="E415" s="6">
        <v>0</v>
      </c>
    </row>
    <row r="416" spans="1:6" x14ac:dyDescent="0.25">
      <c r="A416" s="6" t="s">
        <v>746</v>
      </c>
      <c r="B416" s="6" t="s">
        <v>1363</v>
      </c>
      <c r="C416" s="6" t="s">
        <v>1417</v>
      </c>
      <c r="D416" s="6">
        <v>916</v>
      </c>
      <c r="E416" s="6">
        <v>1053.4000000000001</v>
      </c>
      <c r="F416" s="2"/>
    </row>
    <row r="417" spans="1:6" x14ac:dyDescent="0.25">
      <c r="A417" s="6" t="s">
        <v>765</v>
      </c>
      <c r="B417" s="6" t="s">
        <v>1379</v>
      </c>
      <c r="C417" s="6" t="s">
        <v>1417</v>
      </c>
      <c r="D417" s="6">
        <v>11</v>
      </c>
      <c r="E417" s="6">
        <v>12.65</v>
      </c>
      <c r="F417" s="2"/>
    </row>
    <row r="418" spans="1:6" x14ac:dyDescent="0.25">
      <c r="A418" s="6" t="s">
        <v>2230</v>
      </c>
      <c r="B418" s="6" t="s">
        <v>1390</v>
      </c>
      <c r="C418" s="6" t="s">
        <v>1417</v>
      </c>
      <c r="D418" s="6" t="s">
        <v>1537</v>
      </c>
      <c r="E418" s="6">
        <v>0</v>
      </c>
    </row>
    <row r="419" spans="1:6" x14ac:dyDescent="0.25">
      <c r="A419" s="6" t="s">
        <v>778</v>
      </c>
      <c r="B419" s="6" t="s">
        <v>1390</v>
      </c>
      <c r="C419" s="6" t="s">
        <v>1417</v>
      </c>
      <c r="D419" s="7">
        <v>2300</v>
      </c>
      <c r="E419" s="6">
        <v>2645</v>
      </c>
      <c r="F419" s="2"/>
    </row>
    <row r="420" spans="1:6" x14ac:dyDescent="0.25">
      <c r="A420" s="6" t="s">
        <v>792</v>
      </c>
      <c r="B420" s="6" t="s">
        <v>1390</v>
      </c>
      <c r="C420" s="6" t="s">
        <v>1417</v>
      </c>
      <c r="D420" s="7">
        <v>4150</v>
      </c>
      <c r="E420" s="6">
        <v>4772.5</v>
      </c>
      <c r="F420" s="2"/>
    </row>
    <row r="421" spans="1:6" x14ac:dyDescent="0.25">
      <c r="A421" s="6" t="s">
        <v>2231</v>
      </c>
      <c r="B421" s="6" t="s">
        <v>1390</v>
      </c>
      <c r="C421" s="6" t="s">
        <v>1417</v>
      </c>
      <c r="D421" s="6" t="s">
        <v>1537</v>
      </c>
      <c r="E421" s="6">
        <v>0</v>
      </c>
    </row>
    <row r="422" spans="1:6" x14ac:dyDescent="0.25">
      <c r="A422" s="6" t="s">
        <v>790</v>
      </c>
      <c r="B422" s="6" t="s">
        <v>1390</v>
      </c>
      <c r="C422" s="6" t="s">
        <v>1417</v>
      </c>
      <c r="D422" s="7">
        <v>1550</v>
      </c>
      <c r="E422" s="6">
        <v>1782.5</v>
      </c>
      <c r="F422" s="2"/>
    </row>
    <row r="423" spans="1:6" x14ac:dyDescent="0.25">
      <c r="A423" s="6" t="s">
        <v>781</v>
      </c>
      <c r="B423" s="6" t="s">
        <v>1390</v>
      </c>
      <c r="C423" s="6" t="s">
        <v>1417</v>
      </c>
      <c r="D423" s="7">
        <v>6800</v>
      </c>
      <c r="E423" s="6">
        <v>7820</v>
      </c>
      <c r="F423" s="2"/>
    </row>
    <row r="424" spans="1:6" x14ac:dyDescent="0.25">
      <c r="A424" s="6" t="s">
        <v>780</v>
      </c>
      <c r="B424" s="6" t="s">
        <v>1390</v>
      </c>
      <c r="C424" s="6" t="s">
        <v>1417</v>
      </c>
      <c r="D424" s="7">
        <v>1380</v>
      </c>
      <c r="E424" s="6">
        <v>1587</v>
      </c>
      <c r="F424" s="2"/>
    </row>
    <row r="425" spans="1:6" x14ac:dyDescent="0.25">
      <c r="A425" s="6" t="s">
        <v>793</v>
      </c>
      <c r="B425" s="6" t="s">
        <v>1390</v>
      </c>
      <c r="C425" s="6" t="s">
        <v>1417</v>
      </c>
      <c r="D425" s="7">
        <v>2040</v>
      </c>
      <c r="E425" s="6">
        <v>2346</v>
      </c>
      <c r="F425" s="2"/>
    </row>
    <row r="426" spans="1:6" x14ac:dyDescent="0.25">
      <c r="A426" s="6" t="s">
        <v>2232</v>
      </c>
      <c r="B426" s="6" t="s">
        <v>1390</v>
      </c>
      <c r="C426" s="6" t="s">
        <v>1417</v>
      </c>
      <c r="D426" s="6" t="s">
        <v>1537</v>
      </c>
      <c r="E426" s="6">
        <v>0</v>
      </c>
    </row>
    <row r="427" spans="1:6" x14ac:dyDescent="0.25">
      <c r="A427" s="6"/>
      <c r="B427" s="6" t="s">
        <v>2923</v>
      </c>
      <c r="C427" s="6" t="s">
        <v>1417</v>
      </c>
      <c r="D427" s="7">
        <v>1530</v>
      </c>
      <c r="E427" s="6">
        <v>1759.5</v>
      </c>
      <c r="F427" s="2"/>
    </row>
    <row r="428" spans="1:6" x14ac:dyDescent="0.25">
      <c r="A428" s="6"/>
      <c r="B428" s="6" t="s">
        <v>2924</v>
      </c>
      <c r="C428" s="6" t="s">
        <v>1417</v>
      </c>
      <c r="D428" s="7">
        <v>1710</v>
      </c>
      <c r="E428" s="6">
        <v>1966.5</v>
      </c>
      <c r="F428" s="2"/>
    </row>
    <row r="429" spans="1:6" x14ac:dyDescent="0.25">
      <c r="A429" s="6"/>
      <c r="B429" s="6" t="s">
        <v>2925</v>
      </c>
      <c r="C429" s="6" t="s">
        <v>1417</v>
      </c>
      <c r="D429" s="7">
        <v>2000</v>
      </c>
      <c r="E429" s="6">
        <v>2300</v>
      </c>
      <c r="F429" s="2"/>
    </row>
    <row r="430" spans="1:6" x14ac:dyDescent="0.25">
      <c r="A430" s="6" t="s">
        <v>2233</v>
      </c>
      <c r="B430" s="6" t="s">
        <v>1390</v>
      </c>
      <c r="C430" s="6" t="s">
        <v>1417</v>
      </c>
      <c r="D430" s="6" t="s">
        <v>1537</v>
      </c>
      <c r="E430" s="6">
        <v>0</v>
      </c>
    </row>
    <row r="431" spans="1:6" x14ac:dyDescent="0.25">
      <c r="A431" s="6" t="s">
        <v>779</v>
      </c>
      <c r="B431" s="6" t="s">
        <v>1390</v>
      </c>
      <c r="C431" s="6" t="s">
        <v>1417</v>
      </c>
      <c r="D431" s="7">
        <v>4000</v>
      </c>
      <c r="E431" s="6">
        <v>4600</v>
      </c>
      <c r="F431" s="2"/>
    </row>
    <row r="432" spans="1:6" x14ac:dyDescent="0.25">
      <c r="A432" s="6" t="s">
        <v>784</v>
      </c>
      <c r="B432" s="6" t="s">
        <v>1398</v>
      </c>
      <c r="C432" s="6" t="s">
        <v>1417</v>
      </c>
      <c r="D432" s="7">
        <v>4450</v>
      </c>
      <c r="E432" s="6">
        <v>5117.5</v>
      </c>
      <c r="F432" s="2"/>
    </row>
    <row r="433" spans="1:6" x14ac:dyDescent="0.25">
      <c r="A433" s="6" t="s">
        <v>783</v>
      </c>
      <c r="B433" s="6" t="s">
        <v>1398</v>
      </c>
      <c r="C433" s="6" t="s">
        <v>1417</v>
      </c>
      <c r="D433" s="7">
        <v>3700</v>
      </c>
      <c r="E433" s="6">
        <v>4255</v>
      </c>
      <c r="F433" s="2"/>
    </row>
    <row r="434" spans="1:6" x14ac:dyDescent="0.25">
      <c r="A434" s="6" t="s">
        <v>782</v>
      </c>
      <c r="B434" s="6" t="s">
        <v>1398</v>
      </c>
      <c r="C434" s="6" t="s">
        <v>1417</v>
      </c>
      <c r="D434" s="7">
        <v>3550</v>
      </c>
      <c r="E434" s="6">
        <v>4082.5</v>
      </c>
      <c r="F434" s="2"/>
    </row>
    <row r="435" spans="1:6" x14ac:dyDescent="0.25">
      <c r="A435" s="6">
        <v>16354</v>
      </c>
      <c r="B435" s="6" t="s">
        <v>1399</v>
      </c>
      <c r="C435" s="6" t="s">
        <v>1417</v>
      </c>
      <c r="D435" s="7">
        <v>3400</v>
      </c>
      <c r="E435" s="6">
        <v>3910</v>
      </c>
      <c r="F435" s="2"/>
    </row>
    <row r="436" spans="1:6" x14ac:dyDescent="0.25">
      <c r="A436" s="6"/>
      <c r="B436" s="6" t="s">
        <v>2926</v>
      </c>
      <c r="C436" s="6" t="s">
        <v>1417</v>
      </c>
      <c r="D436" s="6" t="s">
        <v>1537</v>
      </c>
      <c r="E436" s="6">
        <v>0</v>
      </c>
    </row>
    <row r="437" spans="1:6" x14ac:dyDescent="0.25">
      <c r="A437" s="6" t="s">
        <v>2234</v>
      </c>
      <c r="B437" s="6" t="s">
        <v>2235</v>
      </c>
      <c r="C437" s="6" t="s">
        <v>1417</v>
      </c>
      <c r="D437" s="6" t="s">
        <v>1537</v>
      </c>
      <c r="E437" s="6">
        <v>0</v>
      </c>
    </row>
    <row r="438" spans="1:6" ht="33" x14ac:dyDescent="0.45">
      <c r="A438" s="20" t="s">
        <v>2236</v>
      </c>
      <c r="B438" s="20"/>
      <c r="C438" s="20"/>
      <c r="D438" s="20"/>
      <c r="E438" s="20"/>
    </row>
    <row r="439" spans="1:6" x14ac:dyDescent="0.25">
      <c r="A439" s="12" t="s">
        <v>2738</v>
      </c>
      <c r="B439" s="12" t="s">
        <v>2739</v>
      </c>
      <c r="C439" s="12" t="s">
        <v>2740</v>
      </c>
      <c r="D439" s="12" t="s">
        <v>2741</v>
      </c>
      <c r="E439" s="13" t="s">
        <v>2742</v>
      </c>
    </row>
    <row r="440" spans="1:6" x14ac:dyDescent="0.25">
      <c r="A440" s="6" t="s">
        <v>2237</v>
      </c>
      <c r="B440" s="6" t="s">
        <v>2238</v>
      </c>
      <c r="C440" s="6" t="s">
        <v>1417</v>
      </c>
      <c r="D440" s="6" t="s">
        <v>1537</v>
      </c>
      <c r="E440" s="6">
        <v>0</v>
      </c>
    </row>
    <row r="441" spans="1:6" x14ac:dyDescent="0.25">
      <c r="A441" s="6" t="s">
        <v>2239</v>
      </c>
      <c r="B441" s="6" t="s">
        <v>840</v>
      </c>
      <c r="C441" s="6" t="s">
        <v>1417</v>
      </c>
      <c r="D441" s="6"/>
      <c r="E441" s="6">
        <v>0</v>
      </c>
    </row>
    <row r="442" spans="1:6" x14ac:dyDescent="0.25">
      <c r="A442" s="6" t="s">
        <v>2240</v>
      </c>
      <c r="B442" s="6" t="s">
        <v>840</v>
      </c>
      <c r="C442" s="6" t="s">
        <v>1417</v>
      </c>
      <c r="D442" s="6" t="s">
        <v>1537</v>
      </c>
      <c r="E442" s="6">
        <v>0</v>
      </c>
    </row>
    <row r="443" spans="1:6" x14ac:dyDescent="0.25">
      <c r="A443" s="6" t="s">
        <v>2241</v>
      </c>
      <c r="B443" s="6" t="s">
        <v>840</v>
      </c>
      <c r="C443" s="6" t="s">
        <v>1417</v>
      </c>
      <c r="D443" s="6" t="s">
        <v>1537</v>
      </c>
      <c r="E443" s="6">
        <v>0</v>
      </c>
    </row>
    <row r="444" spans="1:6" x14ac:dyDescent="0.25">
      <c r="A444" s="6" t="s">
        <v>24</v>
      </c>
      <c r="B444" s="6" t="s">
        <v>840</v>
      </c>
      <c r="C444" s="6" t="s">
        <v>1417</v>
      </c>
      <c r="D444" s="6">
        <v>72</v>
      </c>
      <c r="E444" s="6">
        <v>82.8</v>
      </c>
      <c r="F444" s="2"/>
    </row>
    <row r="445" spans="1:6" x14ac:dyDescent="0.25">
      <c r="A445" s="6" t="s">
        <v>2242</v>
      </c>
      <c r="B445" s="6" t="s">
        <v>840</v>
      </c>
      <c r="C445" s="6" t="s">
        <v>1417</v>
      </c>
      <c r="D445" s="6" t="s">
        <v>1537</v>
      </c>
      <c r="E445" s="6">
        <v>0</v>
      </c>
    </row>
    <row r="446" spans="1:6" x14ac:dyDescent="0.25">
      <c r="A446" s="6"/>
      <c r="B446" s="6" t="s">
        <v>2927</v>
      </c>
      <c r="C446" s="6" t="s">
        <v>1417</v>
      </c>
      <c r="D446" s="6">
        <v>75</v>
      </c>
      <c r="E446" s="6">
        <v>86.25</v>
      </c>
      <c r="F446" s="2"/>
    </row>
    <row r="447" spans="1:6" x14ac:dyDescent="0.25">
      <c r="A447" s="6"/>
      <c r="B447" s="6" t="s">
        <v>2928</v>
      </c>
      <c r="C447" s="6" t="s">
        <v>1417</v>
      </c>
      <c r="D447" s="6">
        <v>39</v>
      </c>
      <c r="E447" s="6">
        <v>44.85</v>
      </c>
      <c r="F447" s="2"/>
    </row>
    <row r="448" spans="1:6" x14ac:dyDescent="0.25">
      <c r="A448" s="6" t="s">
        <v>29</v>
      </c>
      <c r="B448" s="6" t="s">
        <v>843</v>
      </c>
      <c r="C448" s="6" t="s">
        <v>1417</v>
      </c>
      <c r="D448" s="6">
        <v>59</v>
      </c>
      <c r="E448" s="6">
        <v>67.849999999999994</v>
      </c>
      <c r="F448" s="2"/>
    </row>
    <row r="449" spans="1:6" x14ac:dyDescent="0.25">
      <c r="A449" s="6" t="s">
        <v>28</v>
      </c>
      <c r="B449" s="6" t="s">
        <v>854</v>
      </c>
      <c r="C449" s="6" t="s">
        <v>1417</v>
      </c>
      <c r="D449" s="6">
        <v>170</v>
      </c>
      <c r="E449" s="6">
        <v>195.5</v>
      </c>
      <c r="F449" s="2"/>
    </row>
    <row r="450" spans="1:6" x14ac:dyDescent="0.25">
      <c r="A450" s="6" t="s">
        <v>49</v>
      </c>
      <c r="B450" s="6" t="s">
        <v>862</v>
      </c>
      <c r="C450" s="6" t="s">
        <v>1417</v>
      </c>
      <c r="D450" s="6">
        <v>18</v>
      </c>
      <c r="E450" s="6">
        <v>20.7</v>
      </c>
      <c r="F450" s="2"/>
    </row>
    <row r="451" spans="1:6" x14ac:dyDescent="0.25">
      <c r="A451" s="6" t="s">
        <v>13</v>
      </c>
      <c r="B451" s="6" t="s">
        <v>865</v>
      </c>
      <c r="C451" s="6" t="s">
        <v>1417</v>
      </c>
      <c r="D451" s="6">
        <v>95</v>
      </c>
      <c r="E451" s="6">
        <v>109.25</v>
      </c>
      <c r="F451" s="2"/>
    </row>
    <row r="452" spans="1:6" x14ac:dyDescent="0.25">
      <c r="A452" s="6" t="s">
        <v>52</v>
      </c>
      <c r="B452" s="6" t="s">
        <v>866</v>
      </c>
      <c r="C452" s="6" t="s">
        <v>1417</v>
      </c>
      <c r="D452" s="6">
        <v>28</v>
      </c>
      <c r="E452" s="6">
        <v>32.200000000000003</v>
      </c>
      <c r="F452" s="2"/>
    </row>
    <row r="453" spans="1:6" x14ac:dyDescent="0.25">
      <c r="A453" s="6" t="s">
        <v>2243</v>
      </c>
      <c r="B453" s="6" t="s">
        <v>880</v>
      </c>
      <c r="C453" s="6" t="s">
        <v>1417</v>
      </c>
      <c r="D453" s="6" t="s">
        <v>1537</v>
      </c>
      <c r="E453" s="6">
        <v>0</v>
      </c>
    </row>
    <row r="454" spans="1:6" x14ac:dyDescent="0.25">
      <c r="A454" s="6" t="s">
        <v>82</v>
      </c>
      <c r="B454" s="6" t="s">
        <v>884</v>
      </c>
      <c r="C454" s="6" t="s">
        <v>1417</v>
      </c>
      <c r="D454" s="7">
        <v>11670</v>
      </c>
      <c r="E454" s="6">
        <v>13420.5</v>
      </c>
      <c r="F454" s="2"/>
    </row>
    <row r="455" spans="1:6" x14ac:dyDescent="0.25">
      <c r="A455" s="6" t="s">
        <v>2244</v>
      </c>
      <c r="B455" s="6" t="s">
        <v>901</v>
      </c>
      <c r="C455" s="6" t="s">
        <v>1417</v>
      </c>
      <c r="D455" s="6" t="s">
        <v>1537</v>
      </c>
      <c r="E455" s="6">
        <v>0</v>
      </c>
    </row>
    <row r="456" spans="1:6" x14ac:dyDescent="0.25">
      <c r="A456" s="6" t="s">
        <v>112</v>
      </c>
      <c r="B456" s="6" t="s">
        <v>901</v>
      </c>
      <c r="C456" s="6" t="s">
        <v>1417</v>
      </c>
      <c r="D456" s="6">
        <v>529</v>
      </c>
      <c r="E456" s="6">
        <v>608.35</v>
      </c>
      <c r="F456" s="2"/>
    </row>
    <row r="457" spans="1:6" x14ac:dyDescent="0.25">
      <c r="A457" s="6" t="s">
        <v>111</v>
      </c>
      <c r="B457" s="6" t="s">
        <v>901</v>
      </c>
      <c r="C457" s="6" t="s">
        <v>1417</v>
      </c>
      <c r="D457" s="6">
        <v>75</v>
      </c>
      <c r="E457" s="6">
        <v>86.25</v>
      </c>
      <c r="F457" s="2"/>
    </row>
    <row r="458" spans="1:6" x14ac:dyDescent="0.25">
      <c r="A458" s="6" t="s">
        <v>110</v>
      </c>
      <c r="B458" s="6" t="s">
        <v>901</v>
      </c>
      <c r="C458" s="6" t="s">
        <v>1417</v>
      </c>
      <c r="D458" s="7">
        <v>1840</v>
      </c>
      <c r="E458" s="6">
        <v>2116</v>
      </c>
      <c r="F458" s="2"/>
    </row>
    <row r="459" spans="1:6" x14ac:dyDescent="0.25">
      <c r="A459" s="6" t="s">
        <v>109</v>
      </c>
      <c r="B459" s="6" t="s">
        <v>901</v>
      </c>
      <c r="C459" s="6" t="s">
        <v>1417</v>
      </c>
      <c r="D459" s="6">
        <v>794</v>
      </c>
      <c r="E459" s="6">
        <v>913.1</v>
      </c>
      <c r="F459" s="2"/>
    </row>
    <row r="460" spans="1:6" x14ac:dyDescent="0.25">
      <c r="A460" s="6" t="s">
        <v>108</v>
      </c>
      <c r="B460" s="6" t="s">
        <v>901</v>
      </c>
      <c r="C460" s="6" t="s">
        <v>1417</v>
      </c>
      <c r="D460" s="7">
        <v>1150</v>
      </c>
      <c r="E460" s="6">
        <v>1322.5</v>
      </c>
      <c r="F460" s="2"/>
    </row>
    <row r="461" spans="1:6" x14ac:dyDescent="0.25">
      <c r="A461" s="6"/>
      <c r="B461" s="6" t="s">
        <v>2929</v>
      </c>
      <c r="C461" s="6" t="s">
        <v>1417</v>
      </c>
      <c r="D461" s="6">
        <v>46</v>
      </c>
      <c r="E461" s="6">
        <v>52.9</v>
      </c>
      <c r="F461" s="2"/>
    </row>
    <row r="462" spans="1:6" x14ac:dyDescent="0.25">
      <c r="A462" s="6" t="s">
        <v>125</v>
      </c>
      <c r="B462" s="6" t="s">
        <v>906</v>
      </c>
      <c r="C462" s="6" t="s">
        <v>1417</v>
      </c>
      <c r="D462" s="6">
        <v>36</v>
      </c>
      <c r="E462" s="6">
        <v>41.4</v>
      </c>
      <c r="F462" s="2"/>
    </row>
    <row r="463" spans="1:6" x14ac:dyDescent="0.25">
      <c r="A463" s="6" t="s">
        <v>2245</v>
      </c>
      <c r="B463" s="6" t="s">
        <v>908</v>
      </c>
      <c r="C463" s="6" t="s">
        <v>1417</v>
      </c>
      <c r="D463" s="6" t="s">
        <v>1537</v>
      </c>
      <c r="E463" s="6">
        <v>0</v>
      </c>
    </row>
    <row r="464" spans="1:6" x14ac:dyDescent="0.25">
      <c r="A464" s="6" t="s">
        <v>134</v>
      </c>
      <c r="B464" s="6" t="s">
        <v>908</v>
      </c>
      <c r="C464" s="6" t="s">
        <v>1417</v>
      </c>
      <c r="D464" s="6">
        <v>117</v>
      </c>
      <c r="E464" s="6">
        <v>134.55000000000001</v>
      </c>
      <c r="F464" s="2"/>
    </row>
    <row r="465" spans="1:6" x14ac:dyDescent="0.25">
      <c r="A465" s="6" t="s">
        <v>132</v>
      </c>
      <c r="B465" s="6" t="s">
        <v>908</v>
      </c>
      <c r="C465" s="6" t="s">
        <v>1417</v>
      </c>
      <c r="D465" s="6">
        <v>300</v>
      </c>
      <c r="E465" s="6">
        <v>345</v>
      </c>
      <c r="F465" s="2"/>
    </row>
    <row r="466" spans="1:6" x14ac:dyDescent="0.25">
      <c r="A466" s="6">
        <v>19457</v>
      </c>
      <c r="B466" s="6" t="s">
        <v>908</v>
      </c>
      <c r="C466" s="6" t="s">
        <v>1417</v>
      </c>
      <c r="D466" s="6">
        <v>240</v>
      </c>
      <c r="E466" s="6">
        <v>276</v>
      </c>
      <c r="F466" s="2"/>
    </row>
    <row r="467" spans="1:6" x14ac:dyDescent="0.25">
      <c r="A467" s="6" t="s">
        <v>131</v>
      </c>
      <c r="B467" s="6" t="s">
        <v>908</v>
      </c>
      <c r="C467" s="6" t="s">
        <v>1417</v>
      </c>
      <c r="D467" s="6">
        <v>450</v>
      </c>
      <c r="E467" s="6">
        <v>517.5</v>
      </c>
      <c r="F467" s="2"/>
    </row>
    <row r="468" spans="1:6" x14ac:dyDescent="0.25">
      <c r="A468" s="6" t="s">
        <v>137</v>
      </c>
      <c r="B468" s="6" t="s">
        <v>909</v>
      </c>
      <c r="C468" s="6" t="s">
        <v>1417</v>
      </c>
      <c r="D468" s="6">
        <v>28</v>
      </c>
      <c r="E468" s="6">
        <v>32.200000000000003</v>
      </c>
      <c r="F468" s="2"/>
    </row>
    <row r="469" spans="1:6" x14ac:dyDescent="0.25">
      <c r="A469" s="6"/>
      <c r="B469" s="6" t="s">
        <v>2930</v>
      </c>
      <c r="C469" s="6" t="s">
        <v>1417</v>
      </c>
      <c r="D469" s="6">
        <v>67</v>
      </c>
      <c r="E469" s="6">
        <v>77.05</v>
      </c>
      <c r="F469" s="2"/>
    </row>
    <row r="470" spans="1:6" x14ac:dyDescent="0.25">
      <c r="A470" s="6"/>
      <c r="B470" s="6" t="s">
        <v>2931</v>
      </c>
      <c r="C470" s="6" t="s">
        <v>1417</v>
      </c>
      <c r="D470" s="6">
        <v>67</v>
      </c>
      <c r="E470" s="6">
        <v>77.05</v>
      </c>
      <c r="F470" s="2"/>
    </row>
    <row r="471" spans="1:6" x14ac:dyDescent="0.25">
      <c r="A471" s="6" t="s">
        <v>139</v>
      </c>
      <c r="B471" s="6" t="s">
        <v>2246</v>
      </c>
      <c r="C471" s="6" t="s">
        <v>1417</v>
      </c>
      <c r="D471" s="6" t="s">
        <v>1537</v>
      </c>
      <c r="E471" s="6">
        <v>0</v>
      </c>
    </row>
    <row r="472" spans="1:6" x14ac:dyDescent="0.25">
      <c r="A472" s="6" t="s">
        <v>143</v>
      </c>
      <c r="B472" s="6" t="s">
        <v>917</v>
      </c>
      <c r="C472" s="6" t="s">
        <v>1417</v>
      </c>
      <c r="D472" s="6">
        <v>40</v>
      </c>
      <c r="E472" s="6">
        <v>46</v>
      </c>
      <c r="F472" s="2"/>
    </row>
    <row r="473" spans="1:6" x14ac:dyDescent="0.25">
      <c r="A473" s="6" t="s">
        <v>2247</v>
      </c>
      <c r="B473" s="6" t="s">
        <v>963</v>
      </c>
      <c r="C473" s="6" t="s">
        <v>1417</v>
      </c>
      <c r="D473" s="6" t="s">
        <v>1537</v>
      </c>
      <c r="E473" s="6">
        <v>0</v>
      </c>
    </row>
    <row r="474" spans="1:6" x14ac:dyDescent="0.25">
      <c r="A474" s="6" t="s">
        <v>179</v>
      </c>
      <c r="B474" s="6" t="s">
        <v>970</v>
      </c>
      <c r="C474" s="6" t="s">
        <v>1417</v>
      </c>
      <c r="D474" s="6">
        <v>65</v>
      </c>
      <c r="E474" s="6">
        <v>74.75</v>
      </c>
      <c r="F474" s="2"/>
    </row>
    <row r="475" spans="1:6" x14ac:dyDescent="0.25">
      <c r="A475" s="6" t="s">
        <v>196</v>
      </c>
      <c r="B475" s="6" t="s">
        <v>990</v>
      </c>
      <c r="C475" s="6" t="s">
        <v>1417</v>
      </c>
      <c r="D475" s="7">
        <v>20140</v>
      </c>
      <c r="E475" s="6">
        <v>23161</v>
      </c>
      <c r="F475" s="2"/>
    </row>
    <row r="476" spans="1:6" x14ac:dyDescent="0.25">
      <c r="A476" s="6" t="s">
        <v>195</v>
      </c>
      <c r="B476" s="6" t="s">
        <v>990</v>
      </c>
      <c r="C476" s="6" t="s">
        <v>1417</v>
      </c>
      <c r="D476" s="7">
        <v>20140</v>
      </c>
      <c r="E476" s="6">
        <v>23161</v>
      </c>
      <c r="F476" s="2"/>
    </row>
    <row r="477" spans="1:6" x14ac:dyDescent="0.25">
      <c r="A477" s="6" t="s">
        <v>199</v>
      </c>
      <c r="B477" s="6" t="s">
        <v>992</v>
      </c>
      <c r="C477" s="6" t="s">
        <v>1417</v>
      </c>
      <c r="D477" s="7">
        <v>21060</v>
      </c>
      <c r="E477" s="6">
        <v>24219</v>
      </c>
      <c r="F477" s="2"/>
    </row>
    <row r="478" spans="1:6" x14ac:dyDescent="0.25">
      <c r="A478" s="6" t="s">
        <v>200</v>
      </c>
      <c r="B478" s="6" t="s">
        <v>993</v>
      </c>
      <c r="C478" s="6" t="s">
        <v>1417</v>
      </c>
      <c r="D478" s="7">
        <v>16000</v>
      </c>
      <c r="E478" s="6">
        <v>18400</v>
      </c>
      <c r="F478" s="2"/>
    </row>
    <row r="479" spans="1:6" x14ac:dyDescent="0.25">
      <c r="A479" s="6" t="s">
        <v>201</v>
      </c>
      <c r="B479" s="6" t="s">
        <v>995</v>
      </c>
      <c r="C479" s="6" t="s">
        <v>1417</v>
      </c>
      <c r="D479" s="7">
        <v>21060</v>
      </c>
      <c r="E479" s="6">
        <v>24219</v>
      </c>
      <c r="F479" s="2"/>
    </row>
    <row r="480" spans="1:6" x14ac:dyDescent="0.25">
      <c r="A480" s="6" t="s">
        <v>246</v>
      </c>
      <c r="B480" s="6" t="s">
        <v>1013</v>
      </c>
      <c r="C480" s="6" t="s">
        <v>1417</v>
      </c>
      <c r="D480" s="6">
        <v>140</v>
      </c>
      <c r="E480" s="6">
        <v>161</v>
      </c>
      <c r="F480" s="2"/>
    </row>
    <row r="481" spans="1:6" x14ac:dyDescent="0.25">
      <c r="A481" s="6" t="s">
        <v>243</v>
      </c>
      <c r="B481" s="6" t="s">
        <v>1013</v>
      </c>
      <c r="C481" s="6" t="s">
        <v>1417</v>
      </c>
      <c r="D481" s="6">
        <v>18</v>
      </c>
      <c r="E481" s="6">
        <v>20.7</v>
      </c>
      <c r="F481" s="2"/>
    </row>
    <row r="482" spans="1:6" x14ac:dyDescent="0.25">
      <c r="A482" s="6" t="s">
        <v>236</v>
      </c>
      <c r="B482" s="6" t="s">
        <v>1013</v>
      </c>
      <c r="C482" s="6" t="s">
        <v>1417</v>
      </c>
      <c r="D482" s="6">
        <v>120</v>
      </c>
      <c r="E482" s="6">
        <v>138</v>
      </c>
      <c r="F482" s="2"/>
    </row>
    <row r="483" spans="1:6" x14ac:dyDescent="0.25">
      <c r="A483" s="6" t="s">
        <v>255</v>
      </c>
      <c r="B483" s="6" t="s">
        <v>1013</v>
      </c>
      <c r="C483" s="6" t="s">
        <v>1417</v>
      </c>
      <c r="D483" s="6">
        <v>275</v>
      </c>
      <c r="E483" s="6">
        <v>316.25</v>
      </c>
      <c r="F483" s="2"/>
    </row>
    <row r="484" spans="1:6" x14ac:dyDescent="0.25">
      <c r="A484" s="6" t="s">
        <v>250</v>
      </c>
      <c r="B484" s="6" t="s">
        <v>1013</v>
      </c>
      <c r="C484" s="6" t="s">
        <v>1417</v>
      </c>
      <c r="D484" s="6">
        <v>21</v>
      </c>
      <c r="E484" s="6">
        <v>24.15</v>
      </c>
      <c r="F484" s="2"/>
    </row>
    <row r="485" spans="1:6" x14ac:dyDescent="0.25">
      <c r="A485" s="6" t="s">
        <v>248</v>
      </c>
      <c r="B485" s="6" t="s">
        <v>1013</v>
      </c>
      <c r="C485" s="6" t="s">
        <v>1417</v>
      </c>
      <c r="D485" s="6">
        <v>255</v>
      </c>
      <c r="E485" s="6">
        <v>293.25</v>
      </c>
      <c r="F485" s="2"/>
    </row>
    <row r="486" spans="1:6" x14ac:dyDescent="0.25">
      <c r="A486" s="6" t="s">
        <v>245</v>
      </c>
      <c r="B486" s="6" t="s">
        <v>1013</v>
      </c>
      <c r="C486" s="6" t="s">
        <v>1417</v>
      </c>
      <c r="D486" s="6">
        <v>143</v>
      </c>
      <c r="E486" s="6">
        <v>164.45</v>
      </c>
      <c r="F486" s="2"/>
    </row>
    <row r="487" spans="1:6" x14ac:dyDescent="0.25">
      <c r="A487" s="6" t="s">
        <v>239</v>
      </c>
      <c r="B487" s="6" t="s">
        <v>1013</v>
      </c>
      <c r="C487" s="6" t="s">
        <v>1417</v>
      </c>
      <c r="D487" s="6">
        <v>42</v>
      </c>
      <c r="E487" s="6">
        <v>48.3</v>
      </c>
      <c r="F487" s="2"/>
    </row>
    <row r="488" spans="1:6" x14ac:dyDescent="0.25">
      <c r="A488" s="6" t="s">
        <v>235</v>
      </c>
      <c r="B488" s="6" t="s">
        <v>1013</v>
      </c>
      <c r="C488" s="6" t="s">
        <v>1417</v>
      </c>
      <c r="D488" s="6">
        <v>210</v>
      </c>
      <c r="E488" s="6">
        <v>241.5</v>
      </c>
      <c r="F488" s="2"/>
    </row>
    <row r="489" spans="1:6" x14ac:dyDescent="0.25">
      <c r="A489" s="6">
        <v>19463</v>
      </c>
      <c r="B489" s="6" t="s">
        <v>1013</v>
      </c>
      <c r="C489" s="6" t="s">
        <v>1417</v>
      </c>
      <c r="D489" s="6">
        <v>143</v>
      </c>
      <c r="E489" s="6">
        <v>164.45</v>
      </c>
      <c r="F489" s="2"/>
    </row>
    <row r="490" spans="1:6" x14ac:dyDescent="0.25">
      <c r="A490" s="6">
        <v>401016</v>
      </c>
      <c r="B490" s="6" t="s">
        <v>1014</v>
      </c>
      <c r="C490" s="6" t="s">
        <v>1417</v>
      </c>
      <c r="D490" s="6">
        <v>19</v>
      </c>
      <c r="E490" s="6">
        <v>21.85</v>
      </c>
      <c r="F490" s="2"/>
    </row>
    <row r="491" spans="1:6" x14ac:dyDescent="0.25">
      <c r="A491" s="6">
        <v>19404</v>
      </c>
      <c r="B491" s="6" t="s">
        <v>1018</v>
      </c>
      <c r="C491" s="6" t="s">
        <v>1417</v>
      </c>
      <c r="D491" s="6" t="s">
        <v>1537</v>
      </c>
      <c r="E491" s="6">
        <v>0</v>
      </c>
    </row>
    <row r="492" spans="1:6" x14ac:dyDescent="0.25">
      <c r="A492" s="6" t="s">
        <v>282</v>
      </c>
      <c r="B492" s="6" t="s">
        <v>1029</v>
      </c>
      <c r="C492" s="6" t="s">
        <v>1417</v>
      </c>
      <c r="D492" s="7">
        <v>2000</v>
      </c>
      <c r="E492" s="6">
        <v>2300</v>
      </c>
      <c r="F492" s="2"/>
    </row>
    <row r="493" spans="1:6" x14ac:dyDescent="0.25">
      <c r="A493" s="6" t="s">
        <v>279</v>
      </c>
      <c r="B493" s="6" t="s">
        <v>1029</v>
      </c>
      <c r="C493" s="6" t="s">
        <v>1417</v>
      </c>
      <c r="D493" s="7">
        <v>1000</v>
      </c>
      <c r="E493" s="6">
        <v>1150</v>
      </c>
      <c r="F493" s="2"/>
    </row>
    <row r="494" spans="1:6" x14ac:dyDescent="0.25">
      <c r="A494" s="6" t="s">
        <v>278</v>
      </c>
      <c r="B494" s="6" t="s">
        <v>1029</v>
      </c>
      <c r="C494" s="6" t="s">
        <v>1417</v>
      </c>
      <c r="D494" s="7">
        <v>1250</v>
      </c>
      <c r="E494" s="6">
        <v>1437.5</v>
      </c>
      <c r="F494" s="2"/>
    </row>
    <row r="495" spans="1:6" x14ac:dyDescent="0.25">
      <c r="A495" s="6" t="s">
        <v>304</v>
      </c>
      <c r="B495" s="6" t="s">
        <v>1043</v>
      </c>
      <c r="C495" s="6" t="s">
        <v>1417</v>
      </c>
      <c r="D495" s="6">
        <v>173</v>
      </c>
      <c r="E495" s="6">
        <v>198.95</v>
      </c>
      <c r="F495" s="2"/>
    </row>
    <row r="496" spans="1:6" x14ac:dyDescent="0.25">
      <c r="A496" s="6" t="s">
        <v>312</v>
      </c>
      <c r="B496" s="6" t="s">
        <v>1043</v>
      </c>
      <c r="C496" s="6" t="s">
        <v>1417</v>
      </c>
      <c r="D496" s="6">
        <v>800</v>
      </c>
      <c r="E496" s="6">
        <v>920</v>
      </c>
      <c r="F496" s="2"/>
    </row>
    <row r="497" spans="1:6" x14ac:dyDescent="0.25">
      <c r="A497" s="6" t="s">
        <v>311</v>
      </c>
      <c r="B497" s="6" t="s">
        <v>1043</v>
      </c>
      <c r="C497" s="6" t="s">
        <v>1417</v>
      </c>
      <c r="D497" s="7">
        <v>1480</v>
      </c>
      <c r="E497" s="6">
        <v>1702</v>
      </c>
      <c r="F497" s="2"/>
    </row>
    <row r="498" spans="1:6" x14ac:dyDescent="0.25">
      <c r="A498" s="6" t="s">
        <v>307</v>
      </c>
      <c r="B498" s="6" t="s">
        <v>1043</v>
      </c>
      <c r="C498" s="6" t="s">
        <v>1417</v>
      </c>
      <c r="D498" s="7">
        <v>1150</v>
      </c>
      <c r="E498" s="6">
        <v>1322.5</v>
      </c>
      <c r="F498" s="2"/>
    </row>
    <row r="499" spans="1:6" x14ac:dyDescent="0.25">
      <c r="A499" s="6" t="s">
        <v>306</v>
      </c>
      <c r="B499" s="6" t="s">
        <v>1043</v>
      </c>
      <c r="C499" s="6" t="s">
        <v>1417</v>
      </c>
      <c r="D499" s="6">
        <v>150</v>
      </c>
      <c r="E499" s="6">
        <v>172.5</v>
      </c>
      <c r="F499" s="2"/>
    </row>
    <row r="500" spans="1:6" x14ac:dyDescent="0.25">
      <c r="A500" s="6" t="s">
        <v>315</v>
      </c>
      <c r="B500" s="6" t="s">
        <v>1048</v>
      </c>
      <c r="C500" s="6" t="s">
        <v>1417</v>
      </c>
      <c r="D500" s="7">
        <v>1150</v>
      </c>
      <c r="E500" s="6">
        <v>1322.5</v>
      </c>
      <c r="F500" s="2"/>
    </row>
    <row r="501" spans="1:6" x14ac:dyDescent="0.25">
      <c r="A501" s="6" t="s">
        <v>323</v>
      </c>
      <c r="B501" s="6" t="s">
        <v>1055</v>
      </c>
      <c r="C501" s="6" t="s">
        <v>1417</v>
      </c>
      <c r="D501" s="7">
        <v>2750</v>
      </c>
      <c r="E501" s="6">
        <v>3162.5</v>
      </c>
      <c r="F501" s="2"/>
    </row>
    <row r="502" spans="1:6" x14ac:dyDescent="0.25">
      <c r="A502" s="6" t="s">
        <v>322</v>
      </c>
      <c r="B502" s="6" t="s">
        <v>1055</v>
      </c>
      <c r="C502" s="6" t="s">
        <v>1417</v>
      </c>
      <c r="D502" s="7">
        <v>3300</v>
      </c>
      <c r="E502" s="6">
        <v>3795</v>
      </c>
      <c r="F502" s="2"/>
    </row>
    <row r="503" spans="1:6" x14ac:dyDescent="0.25">
      <c r="A503" s="6" t="s">
        <v>350</v>
      </c>
      <c r="B503" s="6" t="s">
        <v>1066</v>
      </c>
      <c r="C503" s="6" t="s">
        <v>1417</v>
      </c>
      <c r="D503" s="6">
        <v>137</v>
      </c>
      <c r="E503" s="6">
        <v>157.55000000000001</v>
      </c>
      <c r="F503" s="2"/>
    </row>
    <row r="504" spans="1:6" x14ac:dyDescent="0.25">
      <c r="A504" s="6" t="s">
        <v>351</v>
      </c>
      <c r="B504" s="6" t="s">
        <v>1068</v>
      </c>
      <c r="C504" s="6" t="s">
        <v>1417</v>
      </c>
      <c r="D504" s="6">
        <v>45</v>
      </c>
      <c r="E504" s="6">
        <v>51.75</v>
      </c>
      <c r="F504" s="2"/>
    </row>
    <row r="505" spans="1:6" x14ac:dyDescent="0.25">
      <c r="A505" s="6" t="s">
        <v>416</v>
      </c>
      <c r="B505" s="6" t="s">
        <v>1115</v>
      </c>
      <c r="C505" s="6" t="s">
        <v>1417</v>
      </c>
      <c r="D505" s="7">
        <v>91530</v>
      </c>
      <c r="E505" s="6">
        <v>105259.5</v>
      </c>
      <c r="F505" s="2"/>
    </row>
    <row r="506" spans="1:6" x14ac:dyDescent="0.25">
      <c r="A506" s="6" t="s">
        <v>431</v>
      </c>
      <c r="B506" s="6" t="s">
        <v>1126</v>
      </c>
      <c r="C506" s="6" t="s">
        <v>1417</v>
      </c>
      <c r="D506" s="6">
        <v>29</v>
      </c>
      <c r="E506" s="6">
        <v>33.35</v>
      </c>
      <c r="F506" s="2"/>
    </row>
    <row r="507" spans="1:6" x14ac:dyDescent="0.25">
      <c r="A507" s="6" t="s">
        <v>432</v>
      </c>
      <c r="B507" s="6" t="s">
        <v>1127</v>
      </c>
      <c r="C507" s="6" t="s">
        <v>1417</v>
      </c>
      <c r="D507" s="6">
        <v>28</v>
      </c>
      <c r="E507" s="6">
        <v>32.200000000000003</v>
      </c>
      <c r="F507" s="2"/>
    </row>
    <row r="508" spans="1:6" x14ac:dyDescent="0.25">
      <c r="A508" s="6"/>
      <c r="B508" s="6" t="s">
        <v>2932</v>
      </c>
      <c r="C508" s="6" t="s">
        <v>1417</v>
      </c>
      <c r="D508" s="6" t="s">
        <v>1537</v>
      </c>
      <c r="E508" s="6">
        <v>0</v>
      </c>
    </row>
    <row r="509" spans="1:6" x14ac:dyDescent="0.25">
      <c r="A509" s="6" t="s">
        <v>439</v>
      </c>
      <c r="B509" s="6" t="s">
        <v>1142</v>
      </c>
      <c r="C509" s="6" t="s">
        <v>1417</v>
      </c>
      <c r="D509" s="6">
        <v>245</v>
      </c>
      <c r="E509" s="6">
        <v>281.75</v>
      </c>
      <c r="F509" s="2"/>
    </row>
    <row r="510" spans="1:6" x14ac:dyDescent="0.25">
      <c r="A510" s="6" t="s">
        <v>1511</v>
      </c>
      <c r="B510" s="6" t="s">
        <v>1142</v>
      </c>
      <c r="C510" s="6" t="s">
        <v>1417</v>
      </c>
      <c r="D510" s="6">
        <v>106</v>
      </c>
      <c r="E510" s="6">
        <v>121.9</v>
      </c>
      <c r="F510" s="2"/>
    </row>
    <row r="511" spans="1:6" x14ac:dyDescent="0.25">
      <c r="A511" s="6" t="s">
        <v>446</v>
      </c>
      <c r="B511" s="6" t="s">
        <v>1144</v>
      </c>
      <c r="C511" s="6" t="s">
        <v>1417</v>
      </c>
      <c r="D511" s="6">
        <v>20</v>
      </c>
      <c r="E511" s="6">
        <v>23</v>
      </c>
      <c r="F511" s="2"/>
    </row>
    <row r="512" spans="1:6" x14ac:dyDescent="0.25">
      <c r="A512" s="6" t="s">
        <v>445</v>
      </c>
      <c r="B512" s="6" t="s">
        <v>1144</v>
      </c>
      <c r="C512" s="6" t="s">
        <v>1417</v>
      </c>
      <c r="D512" s="6">
        <v>17</v>
      </c>
      <c r="E512" s="6">
        <v>19.55</v>
      </c>
      <c r="F512" s="2"/>
    </row>
    <row r="513" spans="1:6" x14ac:dyDescent="0.25">
      <c r="A513" s="6" t="s">
        <v>452</v>
      </c>
      <c r="B513" s="6" t="s">
        <v>1146</v>
      </c>
      <c r="C513" s="6" t="s">
        <v>1417</v>
      </c>
      <c r="D513" s="6">
        <v>31</v>
      </c>
      <c r="E513" s="6">
        <v>35.65</v>
      </c>
      <c r="F513" s="2"/>
    </row>
    <row r="514" spans="1:6" x14ac:dyDescent="0.25">
      <c r="A514" s="6" t="s">
        <v>2248</v>
      </c>
      <c r="B514" s="6" t="s">
        <v>1153</v>
      </c>
      <c r="C514" s="6" t="s">
        <v>1417</v>
      </c>
      <c r="D514" s="6" t="s">
        <v>1537</v>
      </c>
      <c r="E514" s="6">
        <v>0</v>
      </c>
    </row>
    <row r="515" spans="1:6" x14ac:dyDescent="0.25">
      <c r="A515" s="6">
        <v>413</v>
      </c>
      <c r="B515" s="6" t="s">
        <v>1153</v>
      </c>
      <c r="C515" s="6" t="s">
        <v>1417</v>
      </c>
      <c r="D515" s="6" t="s">
        <v>1537</v>
      </c>
      <c r="E515" s="6">
        <v>0</v>
      </c>
    </row>
    <row r="516" spans="1:6" x14ac:dyDescent="0.25">
      <c r="A516" s="6" t="s">
        <v>465</v>
      </c>
      <c r="B516" s="6" t="s">
        <v>1153</v>
      </c>
      <c r="C516" s="6" t="s">
        <v>1417</v>
      </c>
      <c r="D516" s="7">
        <v>1300</v>
      </c>
      <c r="E516" s="6">
        <v>1495</v>
      </c>
      <c r="F516" s="2"/>
    </row>
    <row r="517" spans="1:6" x14ac:dyDescent="0.25">
      <c r="A517" s="6">
        <v>2228</v>
      </c>
      <c r="B517" s="6" t="s">
        <v>1154</v>
      </c>
      <c r="C517" s="6" t="s">
        <v>1417</v>
      </c>
      <c r="D517" s="7">
        <v>3750</v>
      </c>
      <c r="E517" s="6">
        <v>4312.5</v>
      </c>
      <c r="F517" s="2"/>
    </row>
    <row r="518" spans="1:6" x14ac:dyDescent="0.25">
      <c r="A518" s="6" t="s">
        <v>472</v>
      </c>
      <c r="B518" s="6" t="s">
        <v>1155</v>
      </c>
      <c r="C518" s="6" t="s">
        <v>1417</v>
      </c>
      <c r="D518" s="7">
        <v>1260</v>
      </c>
      <c r="E518" s="6">
        <v>1449</v>
      </c>
      <c r="F518" s="2"/>
    </row>
    <row r="519" spans="1:6" x14ac:dyDescent="0.25">
      <c r="A519" s="6" t="s">
        <v>471</v>
      </c>
      <c r="B519" s="6" t="s">
        <v>1155</v>
      </c>
      <c r="C519" s="6" t="s">
        <v>1417</v>
      </c>
      <c r="D519" s="7">
        <v>2450</v>
      </c>
      <c r="E519" s="6">
        <v>2817.5</v>
      </c>
      <c r="F519" s="2"/>
    </row>
    <row r="520" spans="1:6" x14ac:dyDescent="0.25">
      <c r="A520" s="6" t="s">
        <v>470</v>
      </c>
      <c r="B520" s="6" t="s">
        <v>1155</v>
      </c>
      <c r="C520" s="6" t="s">
        <v>1417</v>
      </c>
      <c r="D520" s="7">
        <v>1300</v>
      </c>
      <c r="E520" s="6">
        <v>1495</v>
      </c>
      <c r="F520" s="2"/>
    </row>
    <row r="521" spans="1:6" x14ac:dyDescent="0.25">
      <c r="A521" s="6" t="s">
        <v>469</v>
      </c>
      <c r="B521" s="6" t="s">
        <v>1155</v>
      </c>
      <c r="C521" s="6" t="s">
        <v>1417</v>
      </c>
      <c r="D521" s="7">
        <v>4800</v>
      </c>
      <c r="E521" s="6">
        <v>5520</v>
      </c>
      <c r="F521" s="2"/>
    </row>
    <row r="522" spans="1:6" x14ac:dyDescent="0.25">
      <c r="A522" s="6" t="s">
        <v>468</v>
      </c>
      <c r="B522" s="6" t="s">
        <v>1155</v>
      </c>
      <c r="C522" s="6" t="s">
        <v>1417</v>
      </c>
      <c r="D522" s="7">
        <v>1520</v>
      </c>
      <c r="E522" s="6">
        <v>1748</v>
      </c>
      <c r="F522" s="2"/>
    </row>
    <row r="523" spans="1:6" x14ac:dyDescent="0.25">
      <c r="A523" s="6" t="s">
        <v>467</v>
      </c>
      <c r="B523" s="6" t="s">
        <v>1155</v>
      </c>
      <c r="C523" s="6" t="s">
        <v>1417</v>
      </c>
      <c r="D523" s="7">
        <v>1520</v>
      </c>
      <c r="E523" s="6">
        <v>1748</v>
      </c>
      <c r="F523" s="2"/>
    </row>
    <row r="524" spans="1:6" x14ac:dyDescent="0.25">
      <c r="A524" s="6">
        <v>2224</v>
      </c>
      <c r="B524" s="6" t="s">
        <v>1155</v>
      </c>
      <c r="C524" s="6" t="s">
        <v>1417</v>
      </c>
      <c r="D524" s="7">
        <v>2550</v>
      </c>
      <c r="E524" s="6">
        <v>2932.5</v>
      </c>
      <c r="F524" s="2"/>
    </row>
    <row r="525" spans="1:6" x14ac:dyDescent="0.25">
      <c r="A525" s="6" t="s">
        <v>474</v>
      </c>
      <c r="B525" s="6" t="s">
        <v>1156</v>
      </c>
      <c r="C525" s="6" t="s">
        <v>1417</v>
      </c>
      <c r="D525" s="7">
        <v>2700</v>
      </c>
      <c r="E525" s="6">
        <v>3105</v>
      </c>
      <c r="F525" s="2"/>
    </row>
    <row r="526" spans="1:6" x14ac:dyDescent="0.25">
      <c r="A526" s="6" t="s">
        <v>479</v>
      </c>
      <c r="B526" s="6" t="s">
        <v>1158</v>
      </c>
      <c r="C526" s="6" t="s">
        <v>1417</v>
      </c>
      <c r="D526" s="7">
        <v>4550</v>
      </c>
      <c r="E526" s="6">
        <v>5232.5</v>
      </c>
      <c r="F526" s="2"/>
    </row>
    <row r="527" spans="1:6" x14ac:dyDescent="0.25">
      <c r="A527" s="6" t="s">
        <v>478</v>
      </c>
      <c r="B527" s="6" t="s">
        <v>1158</v>
      </c>
      <c r="C527" s="6" t="s">
        <v>1417</v>
      </c>
      <c r="D527" s="7">
        <v>4200</v>
      </c>
      <c r="E527" s="6">
        <v>4830</v>
      </c>
      <c r="F527" s="2"/>
    </row>
    <row r="528" spans="1:6" x14ac:dyDescent="0.25">
      <c r="A528" s="6" t="s">
        <v>477</v>
      </c>
      <c r="B528" s="6" t="s">
        <v>1158</v>
      </c>
      <c r="C528" s="6" t="s">
        <v>1417</v>
      </c>
      <c r="D528" s="7">
        <v>4550</v>
      </c>
      <c r="E528" s="6">
        <v>5232.5</v>
      </c>
      <c r="F528" s="2"/>
    </row>
    <row r="529" spans="1:6" x14ac:dyDescent="0.25">
      <c r="A529" s="6" t="s">
        <v>476</v>
      </c>
      <c r="B529" s="6" t="s">
        <v>1158</v>
      </c>
      <c r="C529" s="6" t="s">
        <v>1417</v>
      </c>
      <c r="D529" s="7">
        <v>4200</v>
      </c>
      <c r="E529" s="6">
        <v>4830</v>
      </c>
      <c r="F529" s="2"/>
    </row>
    <row r="530" spans="1:6" x14ac:dyDescent="0.25">
      <c r="A530" s="6"/>
      <c r="B530" s="6" t="s">
        <v>2933</v>
      </c>
      <c r="C530" s="6" t="s">
        <v>1417</v>
      </c>
      <c r="D530" s="7">
        <v>12250</v>
      </c>
      <c r="E530" s="6">
        <v>14087.5</v>
      </c>
      <c r="F530" s="2"/>
    </row>
    <row r="531" spans="1:6" x14ac:dyDescent="0.25">
      <c r="A531" s="6" t="s">
        <v>2670</v>
      </c>
      <c r="B531" s="6" t="s">
        <v>2249</v>
      </c>
      <c r="C531" s="6" t="s">
        <v>1417</v>
      </c>
      <c r="D531" s="6" t="s">
        <v>1537</v>
      </c>
      <c r="E531" s="6">
        <v>0</v>
      </c>
    </row>
    <row r="532" spans="1:6" x14ac:dyDescent="0.25">
      <c r="A532" s="6" t="s">
        <v>1513</v>
      </c>
      <c r="B532" s="6" t="s">
        <v>2250</v>
      </c>
      <c r="C532" s="6" t="s">
        <v>1417</v>
      </c>
      <c r="D532" s="6" t="s">
        <v>1537</v>
      </c>
      <c r="E532" s="6">
        <v>0</v>
      </c>
    </row>
    <row r="533" spans="1:6" x14ac:dyDescent="0.25">
      <c r="A533" s="6" t="s">
        <v>2671</v>
      </c>
      <c r="B533" s="6" t="s">
        <v>2251</v>
      </c>
      <c r="C533" s="6" t="s">
        <v>1417</v>
      </c>
      <c r="D533" s="6" t="s">
        <v>1537</v>
      </c>
      <c r="E533" s="6">
        <v>0</v>
      </c>
    </row>
    <row r="534" spans="1:6" x14ac:dyDescent="0.25">
      <c r="A534" s="6" t="s">
        <v>2672</v>
      </c>
      <c r="B534" s="6" t="s">
        <v>2252</v>
      </c>
      <c r="C534" s="6" t="s">
        <v>1417</v>
      </c>
      <c r="D534" s="6" t="s">
        <v>1537</v>
      </c>
      <c r="E534" s="6">
        <v>0</v>
      </c>
    </row>
    <row r="535" spans="1:6" x14ac:dyDescent="0.25">
      <c r="A535" s="6" t="s">
        <v>2673</v>
      </c>
      <c r="B535" s="6" t="s">
        <v>2253</v>
      </c>
      <c r="C535" s="6" t="s">
        <v>1417</v>
      </c>
      <c r="D535" s="6" t="s">
        <v>1537</v>
      </c>
      <c r="E535" s="6">
        <v>0</v>
      </c>
    </row>
    <row r="536" spans="1:6" x14ac:dyDescent="0.25">
      <c r="A536" s="6"/>
      <c r="B536" s="6" t="s">
        <v>2254</v>
      </c>
      <c r="C536" s="6" t="s">
        <v>1417</v>
      </c>
      <c r="D536" s="6" t="s">
        <v>1537</v>
      </c>
      <c r="E536" s="6">
        <v>0</v>
      </c>
    </row>
    <row r="537" spans="1:6" x14ac:dyDescent="0.25">
      <c r="A537" s="6">
        <v>379</v>
      </c>
      <c r="B537" s="6" t="s">
        <v>1169</v>
      </c>
      <c r="C537" s="6" t="s">
        <v>1417</v>
      </c>
      <c r="D537" s="6" t="s">
        <v>1537</v>
      </c>
      <c r="E537" s="6">
        <v>0</v>
      </c>
    </row>
    <row r="538" spans="1:6" x14ac:dyDescent="0.25">
      <c r="A538" s="6">
        <v>19289</v>
      </c>
      <c r="B538" s="6" t="s">
        <v>1169</v>
      </c>
      <c r="C538" s="6" t="s">
        <v>1417</v>
      </c>
      <c r="D538" s="6">
        <v>997</v>
      </c>
      <c r="E538" s="6">
        <v>1146.55</v>
      </c>
      <c r="F538" s="2"/>
    </row>
    <row r="539" spans="1:6" x14ac:dyDescent="0.25">
      <c r="A539" s="6" t="s">
        <v>2255</v>
      </c>
      <c r="B539" s="6" t="s">
        <v>1173</v>
      </c>
      <c r="C539" s="6" t="s">
        <v>1417</v>
      </c>
      <c r="D539" s="6" t="s">
        <v>1537</v>
      </c>
      <c r="E539" s="6">
        <v>0</v>
      </c>
    </row>
    <row r="540" spans="1:6" x14ac:dyDescent="0.25">
      <c r="A540" s="6" t="s">
        <v>2256</v>
      </c>
      <c r="B540" s="6" t="s">
        <v>1173</v>
      </c>
      <c r="C540" s="6" t="s">
        <v>1417</v>
      </c>
      <c r="D540" s="6" t="s">
        <v>1537</v>
      </c>
      <c r="E540" s="6">
        <v>0</v>
      </c>
    </row>
    <row r="541" spans="1:6" x14ac:dyDescent="0.25">
      <c r="A541" s="6">
        <v>19458</v>
      </c>
      <c r="B541" s="6" t="s">
        <v>1173</v>
      </c>
      <c r="C541" s="6" t="s">
        <v>1417</v>
      </c>
      <c r="D541" s="6">
        <v>30</v>
      </c>
      <c r="E541" s="6">
        <v>34.5</v>
      </c>
      <c r="F541" s="2"/>
    </row>
    <row r="542" spans="1:6" x14ac:dyDescent="0.25">
      <c r="A542" s="6" t="s">
        <v>527</v>
      </c>
      <c r="B542" s="6" t="s">
        <v>1173</v>
      </c>
      <c r="C542" s="6" t="s">
        <v>1417</v>
      </c>
      <c r="D542" s="6">
        <v>11</v>
      </c>
      <c r="E542" s="6">
        <v>12.65</v>
      </c>
      <c r="F542" s="2"/>
    </row>
    <row r="543" spans="1:6" x14ac:dyDescent="0.25">
      <c r="A543" s="6" t="s">
        <v>530</v>
      </c>
      <c r="B543" s="6" t="s">
        <v>1173</v>
      </c>
      <c r="C543" s="6" t="s">
        <v>1417</v>
      </c>
      <c r="D543" s="6">
        <v>67</v>
      </c>
      <c r="E543" s="6">
        <v>77.05</v>
      </c>
      <c r="F543" s="2"/>
    </row>
    <row r="544" spans="1:6" x14ac:dyDescent="0.25">
      <c r="A544" s="6" t="s">
        <v>528</v>
      </c>
      <c r="B544" s="6" t="s">
        <v>1173</v>
      </c>
      <c r="C544" s="6" t="s">
        <v>1417</v>
      </c>
      <c r="D544" s="6">
        <v>145</v>
      </c>
      <c r="E544" s="6">
        <v>166.75</v>
      </c>
      <c r="F544" s="2"/>
    </row>
    <row r="545" spans="1:6" x14ac:dyDescent="0.25">
      <c r="A545" s="6" t="s">
        <v>520</v>
      </c>
      <c r="B545" s="6" t="s">
        <v>1173</v>
      </c>
      <c r="C545" s="6" t="s">
        <v>1417</v>
      </c>
      <c r="D545" s="6">
        <v>45</v>
      </c>
      <c r="E545" s="6">
        <v>51.75</v>
      </c>
      <c r="F545" s="2"/>
    </row>
    <row r="546" spans="1:6" x14ac:dyDescent="0.25">
      <c r="A546" s="6" t="s">
        <v>519</v>
      </c>
      <c r="B546" s="6" t="s">
        <v>1173</v>
      </c>
      <c r="C546" s="6" t="s">
        <v>1417</v>
      </c>
      <c r="D546" s="6">
        <v>27</v>
      </c>
      <c r="E546" s="6">
        <v>31.05</v>
      </c>
      <c r="F546" s="2"/>
    </row>
    <row r="547" spans="1:6" x14ac:dyDescent="0.25">
      <c r="A547" s="6" t="s">
        <v>511</v>
      </c>
      <c r="B547" s="6" t="s">
        <v>1173</v>
      </c>
      <c r="C547" s="6" t="s">
        <v>1417</v>
      </c>
      <c r="D547" s="6">
        <v>36</v>
      </c>
      <c r="E547" s="6">
        <v>41.4</v>
      </c>
      <c r="F547" s="2"/>
    </row>
    <row r="548" spans="1:6" x14ac:dyDescent="0.25">
      <c r="A548" s="6" t="s">
        <v>507</v>
      </c>
      <c r="B548" s="6" t="s">
        <v>1173</v>
      </c>
      <c r="C548" s="6" t="s">
        <v>1417</v>
      </c>
      <c r="D548" s="6">
        <v>23</v>
      </c>
      <c r="E548" s="6">
        <v>26.45</v>
      </c>
      <c r="F548" s="2"/>
    </row>
    <row r="549" spans="1:6" x14ac:dyDescent="0.25">
      <c r="A549" s="6" t="s">
        <v>542</v>
      </c>
      <c r="B549" s="6" t="s">
        <v>1187</v>
      </c>
      <c r="C549" s="6" t="s">
        <v>1417</v>
      </c>
      <c r="D549" s="6">
        <v>165</v>
      </c>
      <c r="E549" s="6">
        <v>189.75</v>
      </c>
      <c r="F549" s="2"/>
    </row>
    <row r="550" spans="1:6" x14ac:dyDescent="0.25">
      <c r="A550" s="6" t="s">
        <v>2257</v>
      </c>
      <c r="B550" s="6" t="s">
        <v>1189</v>
      </c>
      <c r="C550" s="6" t="s">
        <v>1417</v>
      </c>
      <c r="D550" s="6" t="s">
        <v>1537</v>
      </c>
      <c r="E550" s="6">
        <v>0</v>
      </c>
    </row>
    <row r="551" spans="1:6" x14ac:dyDescent="0.25">
      <c r="A551" s="6" t="s">
        <v>2258</v>
      </c>
      <c r="B551" s="6" t="s">
        <v>1189</v>
      </c>
      <c r="C551" s="6" t="s">
        <v>1417</v>
      </c>
      <c r="D551" s="6" t="s">
        <v>1537</v>
      </c>
      <c r="E551" s="6">
        <v>0</v>
      </c>
    </row>
    <row r="552" spans="1:6" x14ac:dyDescent="0.25">
      <c r="A552" s="6" t="s">
        <v>547</v>
      </c>
      <c r="B552" s="6" t="s">
        <v>1189</v>
      </c>
      <c r="C552" s="6" t="s">
        <v>1417</v>
      </c>
      <c r="D552" s="7">
        <v>1630</v>
      </c>
      <c r="E552" s="6">
        <v>1874.5</v>
      </c>
      <c r="F552" s="2"/>
    </row>
    <row r="553" spans="1:6" x14ac:dyDescent="0.25">
      <c r="A553" s="6" t="s">
        <v>544</v>
      </c>
      <c r="B553" s="6" t="s">
        <v>1189</v>
      </c>
      <c r="C553" s="6" t="s">
        <v>1417</v>
      </c>
      <c r="D553" s="7">
        <v>2200</v>
      </c>
      <c r="E553" s="6">
        <v>2530</v>
      </c>
      <c r="F553" s="2"/>
    </row>
    <row r="554" spans="1:6" x14ac:dyDescent="0.25">
      <c r="A554" s="6" t="s">
        <v>554</v>
      </c>
      <c r="B554" s="6" t="s">
        <v>1191</v>
      </c>
      <c r="C554" s="6" t="s">
        <v>1417</v>
      </c>
      <c r="D554" s="6">
        <v>7</v>
      </c>
      <c r="E554" s="6">
        <v>8.0500000000000007</v>
      </c>
      <c r="F554" s="2"/>
    </row>
    <row r="555" spans="1:6" x14ac:dyDescent="0.25">
      <c r="A555" s="6" t="s">
        <v>555</v>
      </c>
      <c r="B555" s="6" t="s">
        <v>1192</v>
      </c>
      <c r="C555" s="6" t="s">
        <v>1417</v>
      </c>
      <c r="D555" s="6">
        <v>46</v>
      </c>
      <c r="E555" s="6">
        <v>52.9</v>
      </c>
      <c r="F555" s="2"/>
    </row>
    <row r="556" spans="1:6" x14ac:dyDescent="0.25">
      <c r="A556" s="6" t="s">
        <v>590</v>
      </c>
      <c r="B556" s="6" t="s">
        <v>1250</v>
      </c>
      <c r="C556" s="6" t="s">
        <v>1417</v>
      </c>
      <c r="D556" s="7">
        <v>167800</v>
      </c>
      <c r="E556" s="6">
        <v>192970</v>
      </c>
      <c r="F556" s="2"/>
    </row>
    <row r="557" spans="1:6" x14ac:dyDescent="0.25">
      <c r="A557" s="6" t="s">
        <v>2259</v>
      </c>
      <c r="B557" s="6" t="s">
        <v>2260</v>
      </c>
      <c r="C557" s="6" t="s">
        <v>1417</v>
      </c>
      <c r="D557" s="6" t="s">
        <v>1537</v>
      </c>
      <c r="E557" s="6">
        <v>0</v>
      </c>
    </row>
    <row r="558" spans="1:6" x14ac:dyDescent="0.25">
      <c r="A558" s="6" t="s">
        <v>658</v>
      </c>
      <c r="B558" s="6" t="s">
        <v>1304</v>
      </c>
      <c r="C558" s="6" t="s">
        <v>1417</v>
      </c>
      <c r="D558" s="6">
        <v>509</v>
      </c>
      <c r="E558" s="6">
        <v>585.35</v>
      </c>
      <c r="F558" s="2"/>
    </row>
    <row r="559" spans="1:6" x14ac:dyDescent="0.25">
      <c r="A559" s="6"/>
      <c r="B559" s="6" t="s">
        <v>2934</v>
      </c>
      <c r="C559" s="6" t="s">
        <v>1417</v>
      </c>
      <c r="D559" s="6">
        <v>400</v>
      </c>
      <c r="E559" s="6">
        <v>460</v>
      </c>
      <c r="F559" s="2"/>
    </row>
    <row r="560" spans="1:6" x14ac:dyDescent="0.25">
      <c r="A560" s="6" t="s">
        <v>657</v>
      </c>
      <c r="B560" s="6" t="s">
        <v>1305</v>
      </c>
      <c r="C560" s="6" t="s">
        <v>1417</v>
      </c>
      <c r="D560" s="6">
        <v>400</v>
      </c>
      <c r="E560" s="6">
        <v>460</v>
      </c>
      <c r="F560" s="2"/>
    </row>
    <row r="561" spans="1:6" x14ac:dyDescent="0.25">
      <c r="A561" s="6" t="s">
        <v>662</v>
      </c>
      <c r="B561" s="6" t="s">
        <v>1306</v>
      </c>
      <c r="C561" s="6" t="s">
        <v>1417</v>
      </c>
      <c r="D561" s="6">
        <v>92</v>
      </c>
      <c r="E561" s="6">
        <v>105.8</v>
      </c>
      <c r="F561" s="2"/>
    </row>
    <row r="562" spans="1:6" x14ac:dyDescent="0.25">
      <c r="A562" s="6"/>
      <c r="B562" s="6" t="s">
        <v>2935</v>
      </c>
      <c r="C562" s="6" t="s">
        <v>1417</v>
      </c>
      <c r="D562" s="7">
        <v>24500</v>
      </c>
      <c r="E562" s="6">
        <v>28175</v>
      </c>
      <c r="F562" s="2"/>
    </row>
    <row r="563" spans="1:6" x14ac:dyDescent="0.25">
      <c r="A563" s="6" t="s">
        <v>669</v>
      </c>
      <c r="B563" s="6" t="s">
        <v>1310</v>
      </c>
      <c r="C563" s="6" t="s">
        <v>1417</v>
      </c>
      <c r="D563" s="7">
        <v>19940</v>
      </c>
      <c r="E563" s="6">
        <v>22931</v>
      </c>
      <c r="F563" s="2"/>
    </row>
    <row r="564" spans="1:6" x14ac:dyDescent="0.25">
      <c r="A564" s="6" t="s">
        <v>668</v>
      </c>
      <c r="B564" s="6" t="s">
        <v>1310</v>
      </c>
      <c r="C564" s="6" t="s">
        <v>1417</v>
      </c>
      <c r="D564" s="7">
        <v>19940</v>
      </c>
      <c r="E564" s="6">
        <v>22931</v>
      </c>
      <c r="F564" s="2"/>
    </row>
    <row r="565" spans="1:6" x14ac:dyDescent="0.25">
      <c r="A565" s="6"/>
      <c r="B565" s="6" t="s">
        <v>2936</v>
      </c>
      <c r="C565" s="6" t="s">
        <v>1417</v>
      </c>
      <c r="D565" s="7">
        <v>23000</v>
      </c>
      <c r="E565" s="6">
        <v>26450</v>
      </c>
      <c r="F565" s="2"/>
    </row>
    <row r="566" spans="1:6" x14ac:dyDescent="0.25">
      <c r="A566" s="6"/>
      <c r="B566" s="6" t="s">
        <v>2937</v>
      </c>
      <c r="C566" s="6" t="s">
        <v>1417</v>
      </c>
      <c r="D566" s="6" t="s">
        <v>1537</v>
      </c>
      <c r="E566" s="6">
        <v>0</v>
      </c>
    </row>
    <row r="567" spans="1:6" x14ac:dyDescent="0.25">
      <c r="A567" s="6" t="s">
        <v>671</v>
      </c>
      <c r="B567" s="6" t="s">
        <v>2101</v>
      </c>
      <c r="C567" s="6" t="s">
        <v>1417</v>
      </c>
      <c r="D567" s="6" t="s">
        <v>1537</v>
      </c>
      <c r="E567" s="6">
        <v>0</v>
      </c>
    </row>
    <row r="568" spans="1:6" x14ac:dyDescent="0.25">
      <c r="A568" s="6" t="s">
        <v>672</v>
      </c>
      <c r="B568" s="6" t="s">
        <v>1312</v>
      </c>
      <c r="C568" s="6" t="s">
        <v>1417</v>
      </c>
      <c r="D568" s="6">
        <v>25</v>
      </c>
      <c r="E568" s="6">
        <v>28.75</v>
      </c>
      <c r="F568" s="2"/>
    </row>
    <row r="569" spans="1:6" x14ac:dyDescent="0.25">
      <c r="A569" s="6" t="s">
        <v>673</v>
      </c>
      <c r="B569" s="6" t="s">
        <v>1314</v>
      </c>
      <c r="C569" s="6" t="s">
        <v>1417</v>
      </c>
      <c r="D569" s="6">
        <v>31</v>
      </c>
      <c r="E569" s="6">
        <v>35.65</v>
      </c>
      <c r="F569" s="2"/>
    </row>
    <row r="570" spans="1:6" x14ac:dyDescent="0.25">
      <c r="A570" s="6" t="s">
        <v>707</v>
      </c>
      <c r="B570" s="6" t="s">
        <v>1337</v>
      </c>
      <c r="C570" s="6" t="s">
        <v>1417</v>
      </c>
      <c r="D570" s="7">
        <v>3200</v>
      </c>
      <c r="E570" s="6">
        <v>3680</v>
      </c>
      <c r="F570" s="2"/>
    </row>
    <row r="571" spans="1:6" x14ac:dyDescent="0.25">
      <c r="A571" s="6" t="s">
        <v>706</v>
      </c>
      <c r="B571" s="6" t="s">
        <v>1337</v>
      </c>
      <c r="C571" s="6" t="s">
        <v>1417</v>
      </c>
      <c r="D571" s="7">
        <v>1840</v>
      </c>
      <c r="E571" s="6">
        <v>2116</v>
      </c>
      <c r="F571" s="2"/>
    </row>
    <row r="572" spans="1:6" x14ac:dyDescent="0.25">
      <c r="A572" s="6"/>
      <c r="B572" s="6" t="s">
        <v>2938</v>
      </c>
      <c r="C572" s="6" t="s">
        <v>1417</v>
      </c>
      <c r="D572" s="7">
        <v>5800</v>
      </c>
      <c r="E572" s="6">
        <v>6670</v>
      </c>
      <c r="F572" s="2"/>
    </row>
    <row r="573" spans="1:6" x14ac:dyDescent="0.25">
      <c r="A573" s="6" t="s">
        <v>709</v>
      </c>
      <c r="B573" s="6" t="s">
        <v>2261</v>
      </c>
      <c r="C573" s="6" t="s">
        <v>1417</v>
      </c>
      <c r="D573" s="6" t="s">
        <v>1537</v>
      </c>
      <c r="E573" s="6">
        <v>0</v>
      </c>
    </row>
    <row r="574" spans="1:6" x14ac:dyDescent="0.25">
      <c r="A574" s="6" t="s">
        <v>710</v>
      </c>
      <c r="B574" s="6" t="s">
        <v>1339</v>
      </c>
      <c r="C574" s="6" t="s">
        <v>1417</v>
      </c>
      <c r="D574" s="7">
        <v>2800</v>
      </c>
      <c r="E574" s="6">
        <v>3220</v>
      </c>
      <c r="F574" s="2"/>
    </row>
    <row r="575" spans="1:6" x14ac:dyDescent="0.25">
      <c r="A575" s="6" t="s">
        <v>719</v>
      </c>
      <c r="B575" s="6" t="s">
        <v>1346</v>
      </c>
      <c r="C575" s="6" t="s">
        <v>1417</v>
      </c>
      <c r="D575" s="6">
        <v>26</v>
      </c>
      <c r="E575" s="6">
        <v>29.9</v>
      </c>
      <c r="F575" s="2"/>
    </row>
    <row r="576" spans="1:6" x14ac:dyDescent="0.25">
      <c r="A576" s="6" t="s">
        <v>718</v>
      </c>
      <c r="B576" s="6" t="s">
        <v>1346</v>
      </c>
      <c r="C576" s="6" t="s">
        <v>1417</v>
      </c>
      <c r="D576" s="6">
        <v>168</v>
      </c>
      <c r="E576" s="6">
        <v>193.2</v>
      </c>
      <c r="F576" s="2"/>
    </row>
    <row r="577" spans="1:6" x14ac:dyDescent="0.25">
      <c r="A577" s="6" t="s">
        <v>717</v>
      </c>
      <c r="B577" s="6" t="s">
        <v>1346</v>
      </c>
      <c r="C577" s="6" t="s">
        <v>1417</v>
      </c>
      <c r="D577" s="6">
        <v>35</v>
      </c>
      <c r="E577" s="6">
        <v>40.25</v>
      </c>
      <c r="F577" s="2"/>
    </row>
    <row r="578" spans="1:6" x14ac:dyDescent="0.25">
      <c r="A578" s="6" t="s">
        <v>720</v>
      </c>
      <c r="B578" s="6" t="s">
        <v>1347</v>
      </c>
      <c r="C578" s="6" t="s">
        <v>1417</v>
      </c>
      <c r="D578" s="6">
        <v>145</v>
      </c>
      <c r="E578" s="6">
        <v>166.75</v>
      </c>
      <c r="F578" s="2"/>
    </row>
    <row r="579" spans="1:6" x14ac:dyDescent="0.25">
      <c r="A579" s="6" t="s">
        <v>2262</v>
      </c>
      <c r="B579" s="6" t="s">
        <v>2263</v>
      </c>
      <c r="C579" s="6" t="s">
        <v>1656</v>
      </c>
      <c r="D579" s="6" t="s">
        <v>1537</v>
      </c>
      <c r="E579" s="6">
        <v>0</v>
      </c>
    </row>
    <row r="580" spans="1:6" x14ac:dyDescent="0.25">
      <c r="A580" s="6" t="s">
        <v>740</v>
      </c>
      <c r="B580" s="6" t="s">
        <v>1356</v>
      </c>
      <c r="C580" s="6" t="s">
        <v>1417</v>
      </c>
      <c r="D580" s="7">
        <v>2300</v>
      </c>
      <c r="E580" s="6">
        <v>2645</v>
      </c>
      <c r="F580" s="2"/>
    </row>
    <row r="581" spans="1:6" x14ac:dyDescent="0.25">
      <c r="A581" s="6"/>
      <c r="B581" s="6" t="s">
        <v>2939</v>
      </c>
      <c r="C581" s="6" t="s">
        <v>1417</v>
      </c>
      <c r="D581" s="7">
        <v>8950</v>
      </c>
      <c r="E581" s="6">
        <v>10292.5</v>
      </c>
      <c r="F581" s="2"/>
    </row>
    <row r="582" spans="1:6" x14ac:dyDescent="0.25">
      <c r="A582" s="6"/>
      <c r="B582" s="6" t="s">
        <v>2940</v>
      </c>
      <c r="C582" s="6" t="s">
        <v>1417</v>
      </c>
      <c r="D582" s="7">
        <v>5350</v>
      </c>
      <c r="E582" s="6">
        <v>6152.5</v>
      </c>
      <c r="F582" s="2"/>
    </row>
    <row r="583" spans="1:6" x14ac:dyDescent="0.25">
      <c r="A583" s="6" t="s">
        <v>735</v>
      </c>
      <c r="B583" s="6" t="s">
        <v>1356</v>
      </c>
      <c r="C583" s="6" t="s">
        <v>1417</v>
      </c>
      <c r="D583" s="7">
        <v>2900</v>
      </c>
      <c r="E583" s="6">
        <v>3335</v>
      </c>
      <c r="F583" s="2"/>
    </row>
    <row r="584" spans="1:6" x14ac:dyDescent="0.25">
      <c r="A584" s="6" t="s">
        <v>738</v>
      </c>
      <c r="B584" s="6" t="s">
        <v>1357</v>
      </c>
      <c r="C584" s="6" t="s">
        <v>1417</v>
      </c>
      <c r="D584" s="7">
        <v>5350</v>
      </c>
      <c r="E584" s="6">
        <v>6152.5</v>
      </c>
      <c r="F584" s="2"/>
    </row>
    <row r="585" spans="1:6" x14ac:dyDescent="0.25">
      <c r="A585" s="6" t="s">
        <v>739</v>
      </c>
      <c r="B585" s="6" t="s">
        <v>1358</v>
      </c>
      <c r="C585" s="6" t="s">
        <v>1417</v>
      </c>
      <c r="D585" s="6" t="s">
        <v>1537</v>
      </c>
      <c r="E585" s="6">
        <v>0</v>
      </c>
    </row>
    <row r="586" spans="1:6" x14ac:dyDescent="0.25">
      <c r="A586" s="6" t="s">
        <v>762</v>
      </c>
      <c r="B586" s="6" t="s">
        <v>1379</v>
      </c>
      <c r="C586" s="6" t="s">
        <v>1417</v>
      </c>
      <c r="D586" s="6">
        <v>8</v>
      </c>
      <c r="E586" s="6">
        <v>9.1999999999999993</v>
      </c>
      <c r="F586" s="2"/>
    </row>
    <row r="587" spans="1:6" x14ac:dyDescent="0.25">
      <c r="A587" s="6" t="s">
        <v>760</v>
      </c>
      <c r="B587" s="6" t="s">
        <v>1379</v>
      </c>
      <c r="C587" s="6" t="s">
        <v>1417</v>
      </c>
      <c r="D587" s="6">
        <v>45</v>
      </c>
      <c r="E587" s="6">
        <v>51.75</v>
      </c>
      <c r="F587" s="2"/>
    </row>
    <row r="588" spans="1:6" x14ac:dyDescent="0.25">
      <c r="A588" s="6"/>
      <c r="B588" s="6" t="s">
        <v>2941</v>
      </c>
      <c r="C588" s="6" t="s">
        <v>1417</v>
      </c>
      <c r="D588" s="7">
        <v>15770</v>
      </c>
      <c r="E588" s="6">
        <v>18135.5</v>
      </c>
      <c r="F588" s="2"/>
    </row>
    <row r="589" spans="1:6" x14ac:dyDescent="0.25">
      <c r="A589" s="6"/>
      <c r="B589" s="6" t="s">
        <v>2942</v>
      </c>
      <c r="C589" s="6" t="s">
        <v>1417</v>
      </c>
      <c r="D589" s="7">
        <v>3300</v>
      </c>
      <c r="E589" s="6">
        <v>3795</v>
      </c>
      <c r="F589" s="2"/>
    </row>
    <row r="590" spans="1:6" x14ac:dyDescent="0.25">
      <c r="A590" s="6"/>
      <c r="B590" s="6" t="s">
        <v>2943</v>
      </c>
      <c r="C590" s="6" t="s">
        <v>1417</v>
      </c>
      <c r="D590" s="7">
        <v>5090</v>
      </c>
      <c r="E590" s="6">
        <v>5853.5</v>
      </c>
      <c r="F590" s="2"/>
    </row>
    <row r="591" spans="1:6" x14ac:dyDescent="0.25">
      <c r="A591" s="6"/>
      <c r="B591" s="6" t="s">
        <v>2944</v>
      </c>
      <c r="C591" s="6" t="s">
        <v>1417</v>
      </c>
      <c r="D591" s="7">
        <v>5600</v>
      </c>
      <c r="E591" s="6">
        <v>6440</v>
      </c>
      <c r="F591" s="2"/>
    </row>
    <row r="592" spans="1:6" x14ac:dyDescent="0.25">
      <c r="A592" s="6"/>
      <c r="B592" s="6" t="s">
        <v>2945</v>
      </c>
      <c r="C592" s="6" t="s">
        <v>1417</v>
      </c>
      <c r="D592" s="7">
        <v>15000</v>
      </c>
      <c r="E592" s="6">
        <v>17250</v>
      </c>
      <c r="F592" s="2"/>
    </row>
    <row r="593" spans="1:6" x14ac:dyDescent="0.25">
      <c r="A593" s="6" t="s">
        <v>1534</v>
      </c>
      <c r="B593" s="6" t="s">
        <v>1393</v>
      </c>
      <c r="C593" s="6" t="s">
        <v>1417</v>
      </c>
      <c r="D593" s="7">
        <v>4900</v>
      </c>
      <c r="E593" s="6">
        <v>5635</v>
      </c>
      <c r="F593" s="2"/>
    </row>
    <row r="594" spans="1:6" x14ac:dyDescent="0.25">
      <c r="A594" s="6"/>
      <c r="B594" s="6" t="s">
        <v>2946</v>
      </c>
      <c r="C594" s="6" t="s">
        <v>1417</v>
      </c>
      <c r="D594" s="7">
        <v>24000</v>
      </c>
      <c r="E594" s="6">
        <v>27600</v>
      </c>
      <c r="F594" s="2"/>
    </row>
    <row r="595" spans="1:6" x14ac:dyDescent="0.25">
      <c r="A595" s="6" t="s">
        <v>788</v>
      </c>
      <c r="B595" s="6" t="s">
        <v>2264</v>
      </c>
      <c r="C595" s="6" t="s">
        <v>1417</v>
      </c>
      <c r="D595" s="6" t="s">
        <v>1537</v>
      </c>
      <c r="E595" s="6">
        <v>0</v>
      </c>
    </row>
    <row r="596" spans="1:6" x14ac:dyDescent="0.25">
      <c r="A596" s="6" t="s">
        <v>789</v>
      </c>
      <c r="B596" s="6" t="s">
        <v>1394</v>
      </c>
      <c r="C596" s="6" t="s">
        <v>1417</v>
      </c>
      <c r="D596" s="7">
        <v>15570</v>
      </c>
      <c r="E596" s="6">
        <v>17905.5</v>
      </c>
      <c r="F596" s="2"/>
    </row>
    <row r="597" spans="1:6" x14ac:dyDescent="0.25">
      <c r="A597" s="6">
        <v>19216</v>
      </c>
      <c r="B597" s="6" t="s">
        <v>1395</v>
      </c>
      <c r="C597" s="6" t="s">
        <v>1417</v>
      </c>
      <c r="D597" s="7">
        <v>18000</v>
      </c>
      <c r="E597" s="6">
        <v>20700</v>
      </c>
      <c r="F597" s="2"/>
    </row>
    <row r="598" spans="1:6" x14ac:dyDescent="0.25">
      <c r="A598" s="6"/>
      <c r="B598" s="6" t="s">
        <v>2947</v>
      </c>
      <c r="C598" s="6" t="s">
        <v>1417</v>
      </c>
      <c r="D598" s="7">
        <v>3300</v>
      </c>
      <c r="E598" s="6">
        <v>3795</v>
      </c>
      <c r="F598" s="2"/>
    </row>
    <row r="599" spans="1:6" x14ac:dyDescent="0.25">
      <c r="A599" s="6"/>
      <c r="B599" s="6" t="s">
        <v>2948</v>
      </c>
      <c r="C599" s="6" t="s">
        <v>1417</v>
      </c>
      <c r="D599" s="6" t="s">
        <v>1537</v>
      </c>
      <c r="E599" s="6">
        <v>0</v>
      </c>
    </row>
    <row r="600" spans="1:6" x14ac:dyDescent="0.25">
      <c r="A600" s="6" t="s">
        <v>795</v>
      </c>
      <c r="B600" s="6" t="s">
        <v>1396</v>
      </c>
      <c r="C600" s="6" t="s">
        <v>1417</v>
      </c>
      <c r="D600" s="7">
        <v>2700</v>
      </c>
      <c r="E600" s="6">
        <v>3105</v>
      </c>
      <c r="F600" s="2"/>
    </row>
    <row r="601" spans="1:6" x14ac:dyDescent="0.25">
      <c r="A601" s="6"/>
      <c r="B601" s="6" t="s">
        <v>2949</v>
      </c>
      <c r="C601" s="6" t="s">
        <v>1417</v>
      </c>
      <c r="D601" s="6" t="s">
        <v>1537</v>
      </c>
      <c r="E601" s="6">
        <v>0</v>
      </c>
    </row>
    <row r="602" spans="1:6" x14ac:dyDescent="0.25">
      <c r="A602" s="6"/>
      <c r="B602" s="6" t="s">
        <v>2950</v>
      </c>
      <c r="C602" s="6" t="s">
        <v>1417</v>
      </c>
      <c r="D602" s="7">
        <v>10990</v>
      </c>
      <c r="E602" s="6">
        <v>12638.5</v>
      </c>
      <c r="F602" s="2"/>
    </row>
    <row r="603" spans="1:6" x14ac:dyDescent="0.25">
      <c r="A603" s="6"/>
      <c r="B603" s="6" t="s">
        <v>2951</v>
      </c>
      <c r="C603" s="6" t="s">
        <v>1417</v>
      </c>
      <c r="D603" s="7">
        <v>12210</v>
      </c>
      <c r="E603" s="6">
        <v>14041.5</v>
      </c>
      <c r="F603" s="2"/>
    </row>
    <row r="604" spans="1:6" x14ac:dyDescent="0.25">
      <c r="A604" s="6"/>
      <c r="B604" s="6" t="s">
        <v>2952</v>
      </c>
      <c r="C604" s="6" t="s">
        <v>1417</v>
      </c>
      <c r="D604" s="6" t="s">
        <v>1537</v>
      </c>
      <c r="E604" s="6">
        <v>0</v>
      </c>
    </row>
    <row r="605" spans="1:6" x14ac:dyDescent="0.25">
      <c r="A605" s="6" t="s">
        <v>796</v>
      </c>
      <c r="B605" s="6" t="s">
        <v>1397</v>
      </c>
      <c r="C605" s="6" t="s">
        <v>1417</v>
      </c>
      <c r="D605" s="7">
        <v>24000</v>
      </c>
      <c r="E605" s="6">
        <v>27600</v>
      </c>
      <c r="F605" s="2"/>
    </row>
    <row r="606" spans="1:6" x14ac:dyDescent="0.25">
      <c r="A606" s="6"/>
      <c r="B606" s="6" t="s">
        <v>2953</v>
      </c>
      <c r="C606" s="6" t="s">
        <v>1417</v>
      </c>
      <c r="D606" s="7">
        <v>14500</v>
      </c>
      <c r="E606" s="6">
        <v>16675</v>
      </c>
      <c r="F606" s="2"/>
    </row>
    <row r="607" spans="1:6" x14ac:dyDescent="0.25">
      <c r="A607" s="6" t="s">
        <v>797</v>
      </c>
      <c r="B607" s="6" t="s">
        <v>2265</v>
      </c>
      <c r="C607" s="6" t="s">
        <v>1417</v>
      </c>
      <c r="D607" s="6" t="s">
        <v>1537</v>
      </c>
      <c r="E607" s="6">
        <v>0</v>
      </c>
    </row>
    <row r="608" spans="1:6" x14ac:dyDescent="0.25">
      <c r="A608" s="6" t="s">
        <v>787</v>
      </c>
      <c r="B608" s="6" t="s">
        <v>2266</v>
      </c>
      <c r="C608" s="6" t="s">
        <v>1417</v>
      </c>
      <c r="D608" s="6" t="s">
        <v>1537</v>
      </c>
      <c r="E608" s="6">
        <v>0</v>
      </c>
    </row>
    <row r="609" spans="1:6" x14ac:dyDescent="0.25">
      <c r="A609" s="6" t="s">
        <v>786</v>
      </c>
      <c r="B609" s="6" t="s">
        <v>2266</v>
      </c>
      <c r="C609" s="6" t="s">
        <v>1417</v>
      </c>
      <c r="D609" s="6" t="s">
        <v>1537</v>
      </c>
      <c r="E609" s="6">
        <v>0</v>
      </c>
    </row>
    <row r="610" spans="1:6" x14ac:dyDescent="0.25">
      <c r="A610" s="6" t="s">
        <v>798</v>
      </c>
      <c r="B610" s="6" t="s">
        <v>1402</v>
      </c>
      <c r="C610" s="6" t="s">
        <v>1417</v>
      </c>
      <c r="D610" s="6">
        <v>41</v>
      </c>
      <c r="E610" s="6">
        <v>47.15</v>
      </c>
      <c r="F610" s="2"/>
    </row>
    <row r="611" spans="1:6" x14ac:dyDescent="0.25">
      <c r="A611" s="6"/>
      <c r="B611" s="6" t="s">
        <v>2954</v>
      </c>
      <c r="C611" s="6" t="s">
        <v>1417</v>
      </c>
      <c r="D611" s="6">
        <v>77</v>
      </c>
      <c r="E611" s="6">
        <v>88.55</v>
      </c>
      <c r="F611" s="2"/>
    </row>
    <row r="612" spans="1:6" x14ac:dyDescent="0.25">
      <c r="A612" s="6"/>
      <c r="B612" s="6" t="s">
        <v>2955</v>
      </c>
      <c r="C612" s="6" t="s">
        <v>1417</v>
      </c>
      <c r="D612" s="6" t="s">
        <v>1537</v>
      </c>
      <c r="E612" s="6">
        <v>0</v>
      </c>
    </row>
    <row r="613" spans="1:6" x14ac:dyDescent="0.25">
      <c r="A613" s="6" t="s">
        <v>799</v>
      </c>
      <c r="B613" s="6" t="s">
        <v>1405</v>
      </c>
      <c r="C613" s="6" t="s">
        <v>1417</v>
      </c>
      <c r="D613" s="6">
        <v>310</v>
      </c>
      <c r="E613" s="6">
        <v>356.5</v>
      </c>
      <c r="F613" s="2"/>
    </row>
    <row r="614" spans="1:6" x14ac:dyDescent="0.25">
      <c r="A614" s="6" t="s">
        <v>803</v>
      </c>
      <c r="B614" s="6" t="s">
        <v>1409</v>
      </c>
      <c r="C614" s="6" t="s">
        <v>1417</v>
      </c>
      <c r="D614" s="6">
        <v>38</v>
      </c>
      <c r="E614" s="6">
        <v>43.7</v>
      </c>
      <c r="F614" s="2"/>
    </row>
    <row r="615" spans="1:6" x14ac:dyDescent="0.25">
      <c r="A615" s="6" t="s">
        <v>808</v>
      </c>
      <c r="B615" s="6" t="s">
        <v>1413</v>
      </c>
      <c r="C615" s="6" t="s">
        <v>1417</v>
      </c>
      <c r="D615" s="6">
        <v>110</v>
      </c>
      <c r="E615" s="6">
        <v>126.5</v>
      </c>
      <c r="F615" s="2"/>
    </row>
    <row r="616" spans="1:6" x14ac:dyDescent="0.25">
      <c r="A616" s="6" t="s">
        <v>807</v>
      </c>
      <c r="B616" s="6" t="s">
        <v>1413</v>
      </c>
      <c r="C616" s="6" t="s">
        <v>1417</v>
      </c>
      <c r="D616" s="6">
        <v>31</v>
      </c>
      <c r="E616" s="6">
        <v>35.65</v>
      </c>
      <c r="F616" s="2"/>
    </row>
    <row r="617" spans="1:6" x14ac:dyDescent="0.25">
      <c r="A617" s="6" t="s">
        <v>806</v>
      </c>
      <c r="B617" s="6" t="s">
        <v>1413</v>
      </c>
      <c r="C617" s="6" t="s">
        <v>1417</v>
      </c>
      <c r="D617" s="6">
        <v>17</v>
      </c>
      <c r="E617" s="6">
        <v>19.55</v>
      </c>
      <c r="F617" s="2"/>
    </row>
    <row r="618" spans="1:6" x14ac:dyDescent="0.25">
      <c r="A618" s="6" t="s">
        <v>812</v>
      </c>
      <c r="B618" s="6" t="s">
        <v>1415</v>
      </c>
      <c r="C618" s="6" t="s">
        <v>1417</v>
      </c>
      <c r="D618" s="7">
        <v>4500</v>
      </c>
      <c r="E618" s="6">
        <v>5175</v>
      </c>
      <c r="F618" s="2"/>
    </row>
    <row r="619" spans="1:6" ht="33" x14ac:dyDescent="0.45">
      <c r="A619" s="20" t="s">
        <v>2267</v>
      </c>
      <c r="B619" s="20"/>
      <c r="C619" s="20"/>
      <c r="D619" s="20"/>
      <c r="E619" s="20"/>
    </row>
    <row r="620" spans="1:6" x14ac:dyDescent="0.25">
      <c r="A620" s="12" t="s">
        <v>2738</v>
      </c>
      <c r="B620" s="12" t="s">
        <v>2739</v>
      </c>
      <c r="C620" s="12" t="s">
        <v>2740</v>
      </c>
      <c r="D620" s="12" t="s">
        <v>2741</v>
      </c>
      <c r="E620" s="13" t="s">
        <v>2742</v>
      </c>
    </row>
    <row r="621" spans="1:6" x14ac:dyDescent="0.25">
      <c r="A621" s="6" t="s">
        <v>67</v>
      </c>
      <c r="B621" s="6" t="s">
        <v>876</v>
      </c>
      <c r="C621" s="6" t="s">
        <v>1417</v>
      </c>
      <c r="D621" s="7">
        <v>28890</v>
      </c>
      <c r="E621" s="6">
        <v>33223.5</v>
      </c>
      <c r="F621" s="2"/>
    </row>
    <row r="622" spans="1:6" x14ac:dyDescent="0.25">
      <c r="A622" s="6">
        <v>402411</v>
      </c>
      <c r="B622" s="6" t="s">
        <v>1153</v>
      </c>
      <c r="C622" s="6" t="s">
        <v>1417</v>
      </c>
      <c r="D622" s="6" t="s">
        <v>1537</v>
      </c>
      <c r="E622" s="6">
        <v>0</v>
      </c>
    </row>
    <row r="623" spans="1:6" x14ac:dyDescent="0.25">
      <c r="A623" s="6">
        <v>402715</v>
      </c>
      <c r="B623" s="6" t="s">
        <v>1153</v>
      </c>
      <c r="C623" s="6" t="s">
        <v>1417</v>
      </c>
      <c r="D623" s="6" t="s">
        <v>1537</v>
      </c>
      <c r="E623" s="6">
        <v>0</v>
      </c>
    </row>
    <row r="624" spans="1:6" x14ac:dyDescent="0.25">
      <c r="A624" s="6">
        <v>402311</v>
      </c>
      <c r="B624" s="6" t="s">
        <v>1153</v>
      </c>
      <c r="C624" s="6" t="s">
        <v>1417</v>
      </c>
      <c r="D624" s="7">
        <v>1020</v>
      </c>
      <c r="E624" s="6">
        <v>1173</v>
      </c>
      <c r="F624" s="2"/>
    </row>
    <row r="625" spans="1:6" x14ac:dyDescent="0.25">
      <c r="A625" s="6">
        <v>2312</v>
      </c>
      <c r="B625" s="6" t="s">
        <v>1153</v>
      </c>
      <c r="C625" s="6" t="s">
        <v>1417</v>
      </c>
      <c r="D625" s="6">
        <v>800</v>
      </c>
      <c r="E625" s="6">
        <v>920</v>
      </c>
      <c r="F625" s="2"/>
    </row>
    <row r="626" spans="1:6" x14ac:dyDescent="0.25">
      <c r="A626" s="6">
        <v>2311</v>
      </c>
      <c r="B626" s="6" t="s">
        <v>1153</v>
      </c>
      <c r="C626" s="6" t="s">
        <v>1417</v>
      </c>
      <c r="D626" s="6">
        <v>680</v>
      </c>
      <c r="E626" s="6">
        <v>782</v>
      </c>
      <c r="F626" s="2"/>
    </row>
    <row r="627" spans="1:6" x14ac:dyDescent="0.25">
      <c r="A627" s="6">
        <v>402611</v>
      </c>
      <c r="B627" s="6" t="s">
        <v>1155</v>
      </c>
      <c r="C627" s="6" t="s">
        <v>1417</v>
      </c>
      <c r="D627" s="6" t="s">
        <v>1537</v>
      </c>
      <c r="E627" s="6">
        <v>0</v>
      </c>
    </row>
    <row r="628" spans="1:6" x14ac:dyDescent="0.25">
      <c r="A628" s="6" t="s">
        <v>552</v>
      </c>
      <c r="B628" s="6" t="s">
        <v>1190</v>
      </c>
      <c r="C628" s="6" t="s">
        <v>1417</v>
      </c>
      <c r="D628" s="6">
        <v>16</v>
      </c>
      <c r="E628" s="6">
        <v>18.399999999999999</v>
      </c>
      <c r="F628" s="2"/>
    </row>
    <row r="629" spans="1:6" x14ac:dyDescent="0.25">
      <c r="A629" s="6" t="s">
        <v>761</v>
      </c>
      <c r="B629" s="6" t="s">
        <v>1379</v>
      </c>
      <c r="C629" s="6" t="s">
        <v>1417</v>
      </c>
      <c r="D629" s="6">
        <v>26</v>
      </c>
      <c r="E629" s="6">
        <v>29.9</v>
      </c>
      <c r="F629" s="2"/>
    </row>
    <row r="630" spans="1:6" x14ac:dyDescent="0.25">
      <c r="A630" s="6" t="s">
        <v>801</v>
      </c>
      <c r="B630" s="6" t="s">
        <v>1407</v>
      </c>
      <c r="C630" s="6" t="s">
        <v>1417</v>
      </c>
      <c r="D630" s="6">
        <v>100</v>
      </c>
      <c r="E630" s="6">
        <v>115</v>
      </c>
      <c r="F630" s="2"/>
    </row>
  </sheetData>
  <mergeCells count="5">
    <mergeCell ref="A1:E1"/>
    <mergeCell ref="A162:E162"/>
    <mergeCell ref="A297:E297"/>
    <mergeCell ref="A438:E438"/>
    <mergeCell ref="A619:E619"/>
  </mergeCells>
  <conditionalFormatting sqref="A1:A1048576">
    <cfRule type="duplicateValues" dxfId="4" priority="1"/>
  </conditionalFormatting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22" workbookViewId="0">
      <selection activeCell="E38" sqref="E38:E50"/>
    </sheetView>
  </sheetViews>
  <sheetFormatPr defaultRowHeight="15" x14ac:dyDescent="0.25"/>
  <cols>
    <col min="1" max="1" width="18.140625" customWidth="1"/>
    <col min="2" max="2" width="47.85546875" customWidth="1"/>
    <col min="3" max="3" width="16.28515625" customWidth="1"/>
    <col min="4" max="4" width="15.28515625" customWidth="1"/>
    <col min="5" max="5" width="13.42578125" customWidth="1"/>
  </cols>
  <sheetData>
    <row r="1" spans="1:6" ht="26.25" x14ac:dyDescent="0.35">
      <c r="A1" s="22" t="s">
        <v>2268</v>
      </c>
      <c r="B1" s="22"/>
      <c r="C1" s="22"/>
      <c r="D1" s="22"/>
      <c r="E1" s="22"/>
    </row>
    <row r="2" spans="1:6" x14ac:dyDescent="0.25">
      <c r="A2" s="12" t="s">
        <v>2738</v>
      </c>
      <c r="B2" s="12" t="s">
        <v>2739</v>
      </c>
      <c r="C2" s="12" t="s">
        <v>2740</v>
      </c>
      <c r="D2" s="12" t="s">
        <v>2741</v>
      </c>
      <c r="E2" s="13" t="s">
        <v>2742</v>
      </c>
    </row>
    <row r="3" spans="1:6" x14ac:dyDescent="0.25">
      <c r="A3" s="6" t="s">
        <v>2269</v>
      </c>
      <c r="B3" s="6" t="s">
        <v>840</v>
      </c>
      <c r="C3" s="6" t="s">
        <v>1417</v>
      </c>
      <c r="D3" s="6" t="s">
        <v>1537</v>
      </c>
      <c r="E3" s="6">
        <v>0</v>
      </c>
    </row>
    <row r="4" spans="1:6" x14ac:dyDescent="0.25">
      <c r="A4" s="6">
        <v>28648</v>
      </c>
      <c r="B4" s="6" t="s">
        <v>2270</v>
      </c>
      <c r="C4" s="6" t="s">
        <v>1417</v>
      </c>
      <c r="D4" s="6" t="s">
        <v>1537</v>
      </c>
      <c r="E4" s="6">
        <v>0</v>
      </c>
    </row>
    <row r="5" spans="1:6" x14ac:dyDescent="0.25">
      <c r="A5" s="6" t="s">
        <v>2271</v>
      </c>
      <c r="B5" s="6" t="s">
        <v>880</v>
      </c>
      <c r="C5" s="6" t="s">
        <v>1417</v>
      </c>
      <c r="D5" s="6" t="s">
        <v>1537</v>
      </c>
      <c r="E5" s="6">
        <v>0</v>
      </c>
    </row>
    <row r="6" spans="1:6" x14ac:dyDescent="0.25">
      <c r="A6" s="6" t="s">
        <v>77</v>
      </c>
      <c r="B6" s="6" t="s">
        <v>880</v>
      </c>
      <c r="C6" s="6" t="s">
        <v>1417</v>
      </c>
      <c r="D6" s="6">
        <v>458</v>
      </c>
      <c r="E6" s="6">
        <v>526.70000000000005</v>
      </c>
      <c r="F6" s="2"/>
    </row>
    <row r="7" spans="1:6" x14ac:dyDescent="0.25">
      <c r="A7" s="6" t="s">
        <v>2272</v>
      </c>
      <c r="B7" s="6" t="s">
        <v>901</v>
      </c>
      <c r="C7" s="6" t="s">
        <v>1417</v>
      </c>
      <c r="D7" s="6" t="s">
        <v>1537</v>
      </c>
      <c r="E7" s="6">
        <v>0</v>
      </c>
    </row>
    <row r="8" spans="1:6" x14ac:dyDescent="0.25">
      <c r="A8" s="6" t="s">
        <v>2273</v>
      </c>
      <c r="B8" s="6" t="s">
        <v>990</v>
      </c>
      <c r="C8" s="6" t="s">
        <v>1417</v>
      </c>
      <c r="D8" s="6" t="s">
        <v>1537</v>
      </c>
      <c r="E8" s="6">
        <v>0</v>
      </c>
    </row>
    <row r="9" spans="1:6" x14ac:dyDescent="0.25">
      <c r="A9" s="6" t="s">
        <v>2274</v>
      </c>
      <c r="B9" s="6" t="s">
        <v>2275</v>
      </c>
      <c r="C9" s="6" t="s">
        <v>1417</v>
      </c>
      <c r="D9" s="6" t="s">
        <v>1537</v>
      </c>
      <c r="E9" s="6">
        <v>0</v>
      </c>
    </row>
    <row r="10" spans="1:6" x14ac:dyDescent="0.25">
      <c r="A10" s="6">
        <v>46856</v>
      </c>
      <c r="B10" s="6" t="s">
        <v>1013</v>
      </c>
      <c r="C10" s="6" t="s">
        <v>1417</v>
      </c>
      <c r="D10" s="6" t="s">
        <v>1537</v>
      </c>
      <c r="E10" s="6">
        <v>0</v>
      </c>
    </row>
    <row r="11" spans="1:6" x14ac:dyDescent="0.25">
      <c r="A11" s="6" t="s">
        <v>249</v>
      </c>
      <c r="B11" s="6" t="s">
        <v>1013</v>
      </c>
      <c r="C11" s="6" t="s">
        <v>1417</v>
      </c>
      <c r="D11" s="6">
        <v>22</v>
      </c>
      <c r="E11" s="6">
        <v>25.3</v>
      </c>
      <c r="F11" s="2"/>
    </row>
    <row r="12" spans="1:6" x14ac:dyDescent="0.25">
      <c r="A12" s="6" t="s">
        <v>220</v>
      </c>
      <c r="B12" s="6" t="s">
        <v>1013</v>
      </c>
      <c r="C12" s="6" t="s">
        <v>1417</v>
      </c>
      <c r="D12" s="6">
        <v>130</v>
      </c>
      <c r="E12" s="6">
        <v>149.5</v>
      </c>
      <c r="F12" s="2"/>
    </row>
    <row r="13" spans="1:6" x14ac:dyDescent="0.25">
      <c r="A13" s="6" t="s">
        <v>2276</v>
      </c>
      <c r="B13" s="6" t="s">
        <v>2208</v>
      </c>
      <c r="C13" s="6" t="s">
        <v>1417</v>
      </c>
      <c r="D13" s="6" t="s">
        <v>1537</v>
      </c>
      <c r="E13" s="6">
        <v>0</v>
      </c>
    </row>
    <row r="14" spans="1:6" x14ac:dyDescent="0.25">
      <c r="A14" s="6" t="s">
        <v>2277</v>
      </c>
      <c r="B14" s="6" t="s">
        <v>1037</v>
      </c>
      <c r="C14" s="6" t="s">
        <v>1417</v>
      </c>
      <c r="D14" s="6" t="s">
        <v>1537</v>
      </c>
      <c r="E14" s="6">
        <v>0</v>
      </c>
    </row>
    <row r="15" spans="1:6" x14ac:dyDescent="0.25">
      <c r="A15" s="6"/>
      <c r="B15" s="6" t="s">
        <v>2956</v>
      </c>
      <c r="C15" s="6" t="s">
        <v>1417</v>
      </c>
      <c r="D15" s="7">
        <v>10680</v>
      </c>
      <c r="E15" s="6">
        <v>12282</v>
      </c>
      <c r="F15" s="2"/>
    </row>
    <row r="16" spans="1:6" x14ac:dyDescent="0.25">
      <c r="A16" s="6" t="s">
        <v>366</v>
      </c>
      <c r="B16" s="6" t="s">
        <v>2278</v>
      </c>
      <c r="C16" s="6" t="s">
        <v>1417</v>
      </c>
      <c r="D16" s="6" t="s">
        <v>1537</v>
      </c>
      <c r="E16" s="6">
        <v>0</v>
      </c>
    </row>
    <row r="17" spans="1:6" x14ac:dyDescent="0.25">
      <c r="A17" s="6" t="s">
        <v>2279</v>
      </c>
      <c r="B17" s="6" t="s">
        <v>2280</v>
      </c>
      <c r="C17" s="6" t="s">
        <v>1417</v>
      </c>
      <c r="D17" s="6" t="s">
        <v>1537</v>
      </c>
      <c r="E17" s="6">
        <v>0</v>
      </c>
    </row>
    <row r="18" spans="1:6" x14ac:dyDescent="0.25">
      <c r="A18" s="6" t="s">
        <v>2281</v>
      </c>
      <c r="B18" s="6" t="s">
        <v>1173</v>
      </c>
      <c r="C18" s="6" t="s">
        <v>1417</v>
      </c>
      <c r="D18" s="6" t="s">
        <v>1537</v>
      </c>
      <c r="E18" s="6">
        <v>0</v>
      </c>
    </row>
    <row r="19" spans="1:6" x14ac:dyDescent="0.25">
      <c r="A19" s="6" t="s">
        <v>2282</v>
      </c>
      <c r="B19" s="6" t="s">
        <v>1190</v>
      </c>
      <c r="C19" s="6" t="s">
        <v>1417</v>
      </c>
      <c r="D19" s="6" t="s">
        <v>1537</v>
      </c>
      <c r="E19" s="6">
        <v>0</v>
      </c>
    </row>
    <row r="20" spans="1:6" x14ac:dyDescent="0.25">
      <c r="A20" s="6" t="s">
        <v>2283</v>
      </c>
      <c r="B20" s="6" t="s">
        <v>1256</v>
      </c>
      <c r="C20" s="6" t="s">
        <v>1417</v>
      </c>
      <c r="D20" s="6" t="s">
        <v>1537</v>
      </c>
      <c r="E20" s="6">
        <v>0</v>
      </c>
    </row>
    <row r="21" spans="1:6" x14ac:dyDescent="0.25">
      <c r="A21" s="6" t="s">
        <v>604</v>
      </c>
      <c r="B21" s="6" t="s">
        <v>1256</v>
      </c>
      <c r="C21" s="6" t="s">
        <v>1417</v>
      </c>
      <c r="D21" s="6">
        <v>65</v>
      </c>
      <c r="E21" s="6">
        <v>74.75</v>
      </c>
      <c r="F21" s="2"/>
    </row>
    <row r="22" spans="1:6" x14ac:dyDescent="0.25">
      <c r="A22" s="6" t="s">
        <v>2284</v>
      </c>
      <c r="B22" s="6" t="s">
        <v>1257</v>
      </c>
      <c r="C22" s="6" t="s">
        <v>1417</v>
      </c>
      <c r="D22" s="6" t="s">
        <v>1537</v>
      </c>
      <c r="E22" s="6">
        <v>0</v>
      </c>
    </row>
    <row r="23" spans="1:6" x14ac:dyDescent="0.25">
      <c r="A23" s="6">
        <v>15202</v>
      </c>
      <c r="B23" s="6" t="s">
        <v>1257</v>
      </c>
      <c r="C23" s="6" t="s">
        <v>1417</v>
      </c>
      <c r="D23" s="6">
        <v>400</v>
      </c>
      <c r="E23" s="6">
        <v>460</v>
      </c>
      <c r="F23" s="2"/>
    </row>
    <row r="24" spans="1:6" x14ac:dyDescent="0.25">
      <c r="A24" s="6" t="s">
        <v>2285</v>
      </c>
      <c r="B24" s="6" t="s">
        <v>1258</v>
      </c>
      <c r="C24" s="6" t="s">
        <v>1417</v>
      </c>
      <c r="D24" s="6" t="s">
        <v>1537</v>
      </c>
      <c r="E24" s="6">
        <v>0</v>
      </c>
    </row>
    <row r="25" spans="1:6" x14ac:dyDescent="0.25">
      <c r="A25" s="6" t="s">
        <v>2286</v>
      </c>
      <c r="B25" s="6" t="s">
        <v>1258</v>
      </c>
      <c r="C25" s="6" t="s">
        <v>1417</v>
      </c>
      <c r="D25" s="6" t="s">
        <v>1537</v>
      </c>
      <c r="E25" s="6">
        <v>0</v>
      </c>
    </row>
    <row r="26" spans="1:6" x14ac:dyDescent="0.25">
      <c r="A26" s="6" t="s">
        <v>612</v>
      </c>
      <c r="B26" s="6" t="s">
        <v>1258</v>
      </c>
      <c r="C26" s="6" t="s">
        <v>1417</v>
      </c>
      <c r="D26" s="6">
        <v>800</v>
      </c>
      <c r="E26" s="6">
        <v>920</v>
      </c>
      <c r="F26" s="2"/>
    </row>
    <row r="27" spans="1:6" x14ac:dyDescent="0.25">
      <c r="A27" s="6" t="s">
        <v>2287</v>
      </c>
      <c r="B27" s="6" t="s">
        <v>1258</v>
      </c>
      <c r="C27" s="6" t="s">
        <v>1417</v>
      </c>
      <c r="D27" s="6" t="s">
        <v>1537</v>
      </c>
      <c r="E27" s="6">
        <v>0</v>
      </c>
    </row>
    <row r="28" spans="1:6" x14ac:dyDescent="0.25">
      <c r="A28" s="6" t="s">
        <v>2288</v>
      </c>
      <c r="B28" s="6" t="s">
        <v>1325</v>
      </c>
      <c r="C28" s="6" t="s">
        <v>1417</v>
      </c>
      <c r="D28" s="6" t="s">
        <v>1537</v>
      </c>
      <c r="E28" s="6">
        <v>0</v>
      </c>
    </row>
    <row r="29" spans="1:6" x14ac:dyDescent="0.25">
      <c r="A29" s="6" t="s">
        <v>2289</v>
      </c>
      <c r="B29" s="6" t="s">
        <v>1325</v>
      </c>
      <c r="C29" s="6" t="s">
        <v>1417</v>
      </c>
      <c r="D29" s="6" t="s">
        <v>1537</v>
      </c>
      <c r="E29" s="6">
        <v>0</v>
      </c>
    </row>
    <row r="30" spans="1:6" x14ac:dyDescent="0.25">
      <c r="A30" s="6">
        <v>261115</v>
      </c>
      <c r="B30" s="6" t="s">
        <v>1362</v>
      </c>
      <c r="C30" s="6" t="s">
        <v>1417</v>
      </c>
      <c r="D30" s="6">
        <v>19</v>
      </c>
      <c r="E30" s="6">
        <v>21.85</v>
      </c>
      <c r="F30" s="2"/>
    </row>
    <row r="31" spans="1:6" x14ac:dyDescent="0.25">
      <c r="A31" s="6" t="s">
        <v>751</v>
      </c>
      <c r="B31" s="6" t="s">
        <v>1377</v>
      </c>
      <c r="C31" s="6" t="s">
        <v>1417</v>
      </c>
      <c r="D31" s="6">
        <v>200</v>
      </c>
      <c r="E31" s="6">
        <v>230</v>
      </c>
      <c r="F31" s="2"/>
    </row>
    <row r="32" spans="1:6" x14ac:dyDescent="0.25">
      <c r="A32" s="6" t="s">
        <v>2290</v>
      </c>
      <c r="B32" s="6" t="s">
        <v>2291</v>
      </c>
      <c r="C32" s="6" t="s">
        <v>1417</v>
      </c>
      <c r="D32" s="6" t="s">
        <v>1537</v>
      </c>
      <c r="E32" s="6">
        <v>0</v>
      </c>
    </row>
    <row r="33" spans="1:6" x14ac:dyDescent="0.25">
      <c r="A33" s="6" t="s">
        <v>2292</v>
      </c>
      <c r="B33" s="6" t="s">
        <v>2293</v>
      </c>
      <c r="C33" s="6" t="s">
        <v>1417</v>
      </c>
      <c r="D33" s="6" t="s">
        <v>1537</v>
      </c>
      <c r="E33" s="6">
        <v>0</v>
      </c>
    </row>
    <row r="34" spans="1:6" x14ac:dyDescent="0.25">
      <c r="A34" s="6" t="s">
        <v>2294</v>
      </c>
      <c r="B34" s="6" t="s">
        <v>1414</v>
      </c>
      <c r="C34" s="6" t="s">
        <v>1417</v>
      </c>
      <c r="D34" s="6" t="s">
        <v>1537</v>
      </c>
      <c r="E34" s="6">
        <v>0</v>
      </c>
    </row>
    <row r="35" spans="1:6" x14ac:dyDescent="0.25">
      <c r="A35" s="6" t="s">
        <v>2295</v>
      </c>
      <c r="B35" s="6" t="s">
        <v>1414</v>
      </c>
      <c r="C35" s="6" t="s">
        <v>1417</v>
      </c>
      <c r="D35" s="6" t="s">
        <v>1537</v>
      </c>
      <c r="E35" s="6">
        <v>0</v>
      </c>
    </row>
    <row r="36" spans="1:6" ht="26.25" x14ac:dyDescent="0.35">
      <c r="A36" s="21" t="s">
        <v>2296</v>
      </c>
      <c r="B36" s="21"/>
      <c r="C36" s="21"/>
      <c r="D36" s="21"/>
      <c r="E36" s="21"/>
    </row>
    <row r="37" spans="1:6" x14ac:dyDescent="0.25">
      <c r="A37" s="12" t="s">
        <v>2738</v>
      </c>
      <c r="B37" s="12" t="s">
        <v>2739</v>
      </c>
      <c r="C37" s="12" t="s">
        <v>2740</v>
      </c>
      <c r="D37" s="12" t="s">
        <v>2741</v>
      </c>
      <c r="E37" s="13" t="s">
        <v>2742</v>
      </c>
    </row>
    <row r="38" spans="1:6" x14ac:dyDescent="0.25">
      <c r="A38" s="6">
        <v>28428</v>
      </c>
      <c r="B38" s="6" t="s">
        <v>840</v>
      </c>
      <c r="C38" s="6" t="s">
        <v>1417</v>
      </c>
      <c r="D38" s="6" t="s">
        <v>1537</v>
      </c>
      <c r="E38" s="6">
        <v>0</v>
      </c>
    </row>
    <row r="39" spans="1:6" x14ac:dyDescent="0.25">
      <c r="A39" s="6">
        <v>18220</v>
      </c>
      <c r="B39" s="6" t="s">
        <v>882</v>
      </c>
      <c r="C39" s="6" t="s">
        <v>1417</v>
      </c>
      <c r="D39" s="6">
        <v>245</v>
      </c>
      <c r="E39" s="6">
        <v>281.75</v>
      </c>
      <c r="F39" s="2"/>
    </row>
    <row r="40" spans="1:6" x14ac:dyDescent="0.25">
      <c r="A40" s="6">
        <v>18245</v>
      </c>
      <c r="B40" s="6" t="s">
        <v>886</v>
      </c>
      <c r="C40" s="6" t="s">
        <v>1417</v>
      </c>
      <c r="D40" s="6">
        <v>550</v>
      </c>
      <c r="E40" s="6">
        <v>632.5</v>
      </c>
      <c r="F40" s="2"/>
    </row>
    <row r="41" spans="1:6" x14ac:dyDescent="0.25">
      <c r="A41" s="6">
        <v>18357</v>
      </c>
      <c r="B41" s="6" t="s">
        <v>908</v>
      </c>
      <c r="C41" s="6" t="s">
        <v>1417</v>
      </c>
      <c r="D41" s="6">
        <v>72</v>
      </c>
      <c r="E41" s="6">
        <v>82.8</v>
      </c>
      <c r="F41" s="2"/>
    </row>
    <row r="42" spans="1:6" x14ac:dyDescent="0.25">
      <c r="A42" s="6"/>
      <c r="B42" s="6" t="s">
        <v>2297</v>
      </c>
      <c r="C42" s="6" t="s">
        <v>1417</v>
      </c>
      <c r="D42" s="6" t="s">
        <v>1537</v>
      </c>
      <c r="E42" s="6">
        <v>0</v>
      </c>
    </row>
    <row r="43" spans="1:6" x14ac:dyDescent="0.25">
      <c r="A43" s="6">
        <v>18221</v>
      </c>
      <c r="B43" s="6" t="s">
        <v>1037</v>
      </c>
      <c r="C43" s="6" t="s">
        <v>1417</v>
      </c>
      <c r="D43" s="7">
        <v>1430</v>
      </c>
      <c r="E43" s="6">
        <v>1644.5</v>
      </c>
      <c r="F43" s="2"/>
    </row>
    <row r="44" spans="1:6" x14ac:dyDescent="0.25">
      <c r="A44" s="6" t="s">
        <v>326</v>
      </c>
      <c r="B44" s="6" t="s">
        <v>1058</v>
      </c>
      <c r="C44" s="6" t="s">
        <v>1417</v>
      </c>
      <c r="D44" s="7">
        <v>1300</v>
      </c>
      <c r="E44" s="6">
        <v>1495</v>
      </c>
      <c r="F44" s="2"/>
    </row>
    <row r="45" spans="1:6" x14ac:dyDescent="0.25">
      <c r="A45" s="6" t="s">
        <v>389</v>
      </c>
      <c r="B45" s="6" t="s">
        <v>1094</v>
      </c>
      <c r="C45" s="6" t="s">
        <v>1417</v>
      </c>
      <c r="D45" s="6">
        <v>75</v>
      </c>
      <c r="E45" s="6">
        <v>86.25</v>
      </c>
      <c r="F45" s="2"/>
    </row>
    <row r="46" spans="1:6" x14ac:dyDescent="0.25">
      <c r="A46" s="6">
        <v>18219</v>
      </c>
      <c r="B46" s="6" t="s">
        <v>1258</v>
      </c>
      <c r="C46" s="6" t="s">
        <v>1417</v>
      </c>
      <c r="D46" s="6">
        <v>480</v>
      </c>
      <c r="E46" s="6">
        <v>552</v>
      </c>
      <c r="F46" s="2"/>
    </row>
    <row r="47" spans="1:6" x14ac:dyDescent="0.25">
      <c r="A47" s="6" t="s">
        <v>685</v>
      </c>
      <c r="B47" s="6" t="s">
        <v>1323</v>
      </c>
      <c r="C47" s="6" t="s">
        <v>1417</v>
      </c>
      <c r="D47" s="7">
        <v>14240</v>
      </c>
      <c r="E47" s="6">
        <v>16376</v>
      </c>
      <c r="F47" s="2"/>
    </row>
    <row r="48" spans="1:6" x14ac:dyDescent="0.25">
      <c r="A48" s="6" t="s">
        <v>2298</v>
      </c>
      <c r="B48" s="6" t="s">
        <v>1333</v>
      </c>
      <c r="C48" s="6" t="s">
        <v>1417</v>
      </c>
      <c r="D48" s="6" t="s">
        <v>1537</v>
      </c>
      <c r="E48" s="6">
        <v>0</v>
      </c>
    </row>
    <row r="49" spans="1:6" x14ac:dyDescent="0.25">
      <c r="A49" s="6">
        <v>18217</v>
      </c>
      <c r="B49" s="6" t="s">
        <v>1333</v>
      </c>
      <c r="C49" s="6" t="s">
        <v>1417</v>
      </c>
      <c r="D49" s="6">
        <v>458</v>
      </c>
      <c r="E49" s="6">
        <v>526.70000000000005</v>
      </c>
      <c r="F49" s="2"/>
    </row>
    <row r="50" spans="1:6" x14ac:dyDescent="0.25">
      <c r="A50" s="6"/>
      <c r="B50" s="6" t="s">
        <v>2299</v>
      </c>
      <c r="C50" s="6" t="s">
        <v>1417</v>
      </c>
      <c r="D50" s="6" t="s">
        <v>1537</v>
      </c>
      <c r="E50" s="6">
        <v>0</v>
      </c>
    </row>
  </sheetData>
  <mergeCells count="2">
    <mergeCell ref="A36:E36"/>
    <mergeCell ref="A1:E1"/>
  </mergeCells>
  <conditionalFormatting sqref="A1:A1048576">
    <cfRule type="duplicateValues" dxfId="3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3"/>
  <sheetViews>
    <sheetView workbookViewId="0">
      <selection activeCell="D270" sqref="D1:D1048576"/>
    </sheetView>
  </sheetViews>
  <sheetFormatPr defaultRowHeight="15" x14ac:dyDescent="0.25"/>
  <cols>
    <col min="1" max="1" width="14.42578125" customWidth="1"/>
    <col min="2" max="2" width="48.28515625" customWidth="1"/>
    <col min="3" max="3" width="11.42578125" customWidth="1"/>
    <col min="4" max="4" width="13.85546875" customWidth="1"/>
  </cols>
  <sheetData>
    <row r="1" spans="1:5" ht="26.25" x14ac:dyDescent="0.35">
      <c r="A1" s="23" t="s">
        <v>2300</v>
      </c>
      <c r="B1" s="23"/>
      <c r="C1" s="23"/>
      <c r="D1" s="23"/>
    </row>
    <row r="2" spans="1:5" x14ac:dyDescent="0.25">
      <c r="A2" s="12" t="s">
        <v>2738</v>
      </c>
      <c r="B2" s="12" t="s">
        <v>2739</v>
      </c>
      <c r="C2" s="12" t="s">
        <v>2740</v>
      </c>
      <c r="D2" s="12" t="s">
        <v>2741</v>
      </c>
    </row>
    <row r="3" spans="1:5" x14ac:dyDescent="0.25">
      <c r="A3" s="6" t="s">
        <v>2674</v>
      </c>
      <c r="B3" s="6" t="s">
        <v>2301</v>
      </c>
      <c r="C3" s="6" t="s">
        <v>1417</v>
      </c>
      <c r="D3" s="6" t="s">
        <v>1537</v>
      </c>
    </row>
    <row r="4" spans="1:5" x14ac:dyDescent="0.25">
      <c r="A4" s="6" t="s">
        <v>2675</v>
      </c>
      <c r="B4" s="6" t="s">
        <v>2302</v>
      </c>
      <c r="C4" s="6" t="s">
        <v>1417</v>
      </c>
      <c r="D4" s="6" t="s">
        <v>1537</v>
      </c>
    </row>
    <row r="5" spans="1:5" x14ac:dyDescent="0.25">
      <c r="A5" s="6" t="s">
        <v>2676</v>
      </c>
      <c r="B5" s="6" t="s">
        <v>2303</v>
      </c>
      <c r="C5" s="6" t="s">
        <v>1417</v>
      </c>
      <c r="D5" s="6" t="s">
        <v>1537</v>
      </c>
    </row>
    <row r="6" spans="1:5" x14ac:dyDescent="0.25">
      <c r="A6" s="6" t="s">
        <v>1418</v>
      </c>
      <c r="B6" s="6" t="s">
        <v>824</v>
      </c>
      <c r="C6" s="6" t="s">
        <v>1417</v>
      </c>
      <c r="D6" s="6">
        <v>3001.5</v>
      </c>
      <c r="E6" s="2"/>
    </row>
    <row r="7" spans="1:5" x14ac:dyDescent="0.25">
      <c r="A7" s="6" t="s">
        <v>1419</v>
      </c>
      <c r="B7" s="6" t="s">
        <v>825</v>
      </c>
      <c r="C7" s="6" t="s">
        <v>1417</v>
      </c>
      <c r="D7" s="6">
        <v>3001.5</v>
      </c>
      <c r="E7" s="2"/>
    </row>
    <row r="8" spans="1:5" x14ac:dyDescent="0.25">
      <c r="A8" s="6"/>
      <c r="B8" s="6" t="s">
        <v>2304</v>
      </c>
      <c r="C8" s="6" t="s">
        <v>1417</v>
      </c>
      <c r="D8" s="6" t="s">
        <v>1537</v>
      </c>
    </row>
    <row r="9" spans="1:5" x14ac:dyDescent="0.25">
      <c r="A9" s="6"/>
      <c r="B9" s="6" t="s">
        <v>2305</v>
      </c>
      <c r="C9" s="6" t="s">
        <v>1417</v>
      </c>
      <c r="D9" s="6" t="s">
        <v>1537</v>
      </c>
    </row>
    <row r="10" spans="1:5" x14ac:dyDescent="0.25">
      <c r="A10" s="6" t="s">
        <v>1420</v>
      </c>
      <c r="B10" s="6" t="s">
        <v>826</v>
      </c>
      <c r="C10" s="6" t="s">
        <v>1417</v>
      </c>
      <c r="D10" s="6">
        <v>4163</v>
      </c>
      <c r="E10" s="2"/>
    </row>
    <row r="11" spans="1:5" x14ac:dyDescent="0.25">
      <c r="A11" s="6" t="s">
        <v>2677</v>
      </c>
      <c r="B11" s="6" t="s">
        <v>2306</v>
      </c>
      <c r="C11" s="6" t="s">
        <v>1417</v>
      </c>
      <c r="D11" s="6" t="s">
        <v>1537</v>
      </c>
    </row>
    <row r="12" spans="1:5" x14ac:dyDescent="0.25">
      <c r="A12" s="6"/>
      <c r="B12" s="6" t="s">
        <v>2307</v>
      </c>
      <c r="C12" s="6" t="s">
        <v>1417</v>
      </c>
      <c r="D12" s="6" t="s">
        <v>1537</v>
      </c>
    </row>
    <row r="13" spans="1:5" x14ac:dyDescent="0.25">
      <c r="A13" s="6" t="s">
        <v>1424</v>
      </c>
      <c r="B13" s="6" t="s">
        <v>830</v>
      </c>
      <c r="C13" s="6" t="s">
        <v>1417</v>
      </c>
      <c r="D13" s="6">
        <v>4531</v>
      </c>
      <c r="E13" s="2"/>
    </row>
    <row r="14" spans="1:5" x14ac:dyDescent="0.25">
      <c r="A14" s="6" t="s">
        <v>2678</v>
      </c>
      <c r="B14" s="6" t="s">
        <v>2308</v>
      </c>
      <c r="C14" s="6" t="s">
        <v>1417</v>
      </c>
      <c r="D14" s="6" t="s">
        <v>1537</v>
      </c>
    </row>
    <row r="15" spans="1:5" x14ac:dyDescent="0.25">
      <c r="A15" s="6" t="s">
        <v>1427</v>
      </c>
      <c r="B15" s="6" t="s">
        <v>833</v>
      </c>
      <c r="C15" s="6" t="s">
        <v>1417</v>
      </c>
      <c r="D15" s="6">
        <v>2668</v>
      </c>
      <c r="E15" s="2"/>
    </row>
    <row r="16" spans="1:5" x14ac:dyDescent="0.25">
      <c r="A16" s="6" t="s">
        <v>1429</v>
      </c>
      <c r="B16" s="6" t="s">
        <v>835</v>
      </c>
      <c r="C16" s="6" t="s">
        <v>1417</v>
      </c>
      <c r="D16" s="6">
        <v>3818</v>
      </c>
      <c r="E16" s="2"/>
    </row>
    <row r="17" spans="1:5" x14ac:dyDescent="0.25">
      <c r="A17" s="6" t="s">
        <v>1430</v>
      </c>
      <c r="B17" s="6" t="s">
        <v>836</v>
      </c>
      <c r="C17" s="6" t="s">
        <v>1417</v>
      </c>
      <c r="D17" s="6">
        <v>3818</v>
      </c>
      <c r="E17" s="2"/>
    </row>
    <row r="18" spans="1:5" x14ac:dyDescent="0.25">
      <c r="A18" s="6" t="s">
        <v>1431</v>
      </c>
      <c r="B18" s="6" t="s">
        <v>837</v>
      </c>
      <c r="C18" s="6" t="s">
        <v>1417</v>
      </c>
      <c r="D18" s="6">
        <v>2495.5</v>
      </c>
      <c r="E18" s="2"/>
    </row>
    <row r="19" spans="1:5" x14ac:dyDescent="0.25">
      <c r="A19" s="6" t="s">
        <v>2309</v>
      </c>
      <c r="B19" s="6" t="s">
        <v>2310</v>
      </c>
      <c r="C19" s="6" t="s">
        <v>1417</v>
      </c>
      <c r="D19" s="6" t="s">
        <v>1537</v>
      </c>
    </row>
    <row r="20" spans="1:5" ht="26.25" x14ac:dyDescent="0.35">
      <c r="A20" s="21" t="s">
        <v>2311</v>
      </c>
      <c r="B20" s="21"/>
      <c r="C20" s="21"/>
      <c r="D20" s="21"/>
    </row>
    <row r="21" spans="1:5" x14ac:dyDescent="0.25">
      <c r="A21" s="12" t="s">
        <v>2738</v>
      </c>
      <c r="B21" s="12" t="s">
        <v>2739</v>
      </c>
      <c r="C21" s="12" t="s">
        <v>2740</v>
      </c>
      <c r="D21" s="13" t="s">
        <v>2742</v>
      </c>
    </row>
    <row r="22" spans="1:5" x14ac:dyDescent="0.25">
      <c r="A22" s="6" t="s">
        <v>2312</v>
      </c>
      <c r="B22" s="6" t="s">
        <v>840</v>
      </c>
      <c r="C22" s="6" t="s">
        <v>1417</v>
      </c>
      <c r="D22" s="6" t="s">
        <v>1537</v>
      </c>
    </row>
    <row r="23" spans="1:5" x14ac:dyDescent="0.25">
      <c r="A23" s="6" t="s">
        <v>20</v>
      </c>
      <c r="B23" s="6" t="s">
        <v>840</v>
      </c>
      <c r="C23" s="6" t="s">
        <v>1417</v>
      </c>
      <c r="D23" s="6">
        <v>46</v>
      </c>
      <c r="E23" s="2"/>
    </row>
    <row r="24" spans="1:5" x14ac:dyDescent="0.25">
      <c r="A24" s="6" t="s">
        <v>27</v>
      </c>
      <c r="B24" s="6" t="s">
        <v>842</v>
      </c>
      <c r="C24" s="6" t="s">
        <v>1417</v>
      </c>
      <c r="D24" s="6">
        <v>97.75</v>
      </c>
      <c r="E24" s="2"/>
    </row>
    <row r="25" spans="1:5" x14ac:dyDescent="0.25">
      <c r="A25" s="6" t="s">
        <v>2313</v>
      </c>
      <c r="B25" s="6" t="s">
        <v>2314</v>
      </c>
      <c r="C25" s="6" t="s">
        <v>1417</v>
      </c>
      <c r="D25" s="6" t="s">
        <v>1537</v>
      </c>
    </row>
    <row r="26" spans="1:5" x14ac:dyDescent="0.25">
      <c r="A26" s="6" t="s">
        <v>35</v>
      </c>
      <c r="B26" s="6" t="s">
        <v>849</v>
      </c>
      <c r="C26" s="6" t="s">
        <v>1417</v>
      </c>
      <c r="D26" s="6">
        <v>46</v>
      </c>
      <c r="E26" s="2"/>
    </row>
    <row r="27" spans="1:5" x14ac:dyDescent="0.25">
      <c r="A27" s="6">
        <v>28565</v>
      </c>
      <c r="B27" s="6" t="s">
        <v>851</v>
      </c>
      <c r="C27" s="6" t="s">
        <v>1656</v>
      </c>
      <c r="D27" s="6">
        <v>147.19999999999999</v>
      </c>
      <c r="E27" s="2"/>
    </row>
    <row r="28" spans="1:5" x14ac:dyDescent="0.25">
      <c r="A28" s="6" t="s">
        <v>42</v>
      </c>
      <c r="B28" s="6" t="s">
        <v>853</v>
      </c>
      <c r="C28" s="6" t="s">
        <v>1417</v>
      </c>
      <c r="D28" s="6">
        <v>158.69999999999999</v>
      </c>
      <c r="E28" s="2"/>
    </row>
    <row r="29" spans="1:5" x14ac:dyDescent="0.25">
      <c r="A29" s="6"/>
      <c r="B29" s="6" t="s">
        <v>2315</v>
      </c>
      <c r="C29" s="6" t="s">
        <v>1417</v>
      </c>
      <c r="D29" s="6" t="s">
        <v>1537</v>
      </c>
    </row>
    <row r="30" spans="1:5" x14ac:dyDescent="0.25">
      <c r="A30" s="6" t="s">
        <v>2316</v>
      </c>
      <c r="B30" s="6" t="s">
        <v>2317</v>
      </c>
      <c r="C30" s="6" t="s">
        <v>1417</v>
      </c>
      <c r="D30" s="6" t="s">
        <v>1537</v>
      </c>
    </row>
    <row r="31" spans="1:5" x14ac:dyDescent="0.25">
      <c r="A31" s="6" t="s">
        <v>50</v>
      </c>
      <c r="B31" s="6" t="s">
        <v>863</v>
      </c>
      <c r="C31" s="6" t="s">
        <v>1417</v>
      </c>
      <c r="D31" s="6">
        <v>28.75</v>
      </c>
      <c r="E31" s="2"/>
    </row>
    <row r="32" spans="1:5" x14ac:dyDescent="0.25">
      <c r="A32" s="6"/>
      <c r="B32" s="6" t="s">
        <v>2957</v>
      </c>
      <c r="C32" s="6" t="s">
        <v>1417</v>
      </c>
      <c r="D32" s="6">
        <v>52.9</v>
      </c>
      <c r="E32" s="2"/>
    </row>
    <row r="33" spans="1:5" x14ac:dyDescent="0.25">
      <c r="A33" s="6" t="s">
        <v>53</v>
      </c>
      <c r="B33" s="6" t="s">
        <v>2318</v>
      </c>
      <c r="C33" s="6" t="s">
        <v>1417</v>
      </c>
      <c r="D33" s="6" t="s">
        <v>1537</v>
      </c>
    </row>
    <row r="34" spans="1:5" x14ac:dyDescent="0.25">
      <c r="A34" s="6" t="s">
        <v>1434</v>
      </c>
      <c r="B34" s="6" t="s">
        <v>886</v>
      </c>
      <c r="C34" s="6" t="s">
        <v>1417</v>
      </c>
      <c r="D34" s="6">
        <v>2760</v>
      </c>
      <c r="E34" s="2"/>
    </row>
    <row r="35" spans="1:5" x14ac:dyDescent="0.25">
      <c r="A35" s="6" t="s">
        <v>97</v>
      </c>
      <c r="B35" s="6" t="s">
        <v>896</v>
      </c>
      <c r="C35" s="6" t="s">
        <v>1656</v>
      </c>
      <c r="D35" s="6">
        <v>655.5</v>
      </c>
      <c r="E35" s="2"/>
    </row>
    <row r="36" spans="1:5" x14ac:dyDescent="0.25">
      <c r="A36" s="6" t="s">
        <v>105</v>
      </c>
      <c r="B36" s="6" t="s">
        <v>901</v>
      </c>
      <c r="C36" s="6" t="s">
        <v>1417</v>
      </c>
      <c r="D36" s="6">
        <v>138</v>
      </c>
      <c r="E36" s="2"/>
    </row>
    <row r="37" spans="1:5" x14ac:dyDescent="0.25">
      <c r="A37" s="6" t="s">
        <v>122</v>
      </c>
      <c r="B37" s="6" t="s">
        <v>902</v>
      </c>
      <c r="C37" s="6" t="s">
        <v>1417</v>
      </c>
      <c r="D37" s="6">
        <v>126.5</v>
      </c>
      <c r="E37" s="2"/>
    </row>
    <row r="38" spans="1:5" x14ac:dyDescent="0.25">
      <c r="A38" s="6">
        <v>21441</v>
      </c>
      <c r="B38" s="6" t="s">
        <v>903</v>
      </c>
      <c r="C38" s="6" t="s">
        <v>1417</v>
      </c>
      <c r="D38" s="6">
        <v>115</v>
      </c>
      <c r="E38" s="2"/>
    </row>
    <row r="39" spans="1:5" x14ac:dyDescent="0.25">
      <c r="A39" s="6" t="s">
        <v>2679</v>
      </c>
      <c r="B39" s="6" t="s">
        <v>2319</v>
      </c>
      <c r="C39" s="6" t="s">
        <v>1417</v>
      </c>
      <c r="D39" s="6" t="s">
        <v>1537</v>
      </c>
    </row>
    <row r="40" spans="1:5" x14ac:dyDescent="0.25">
      <c r="A40" s="6" t="s">
        <v>2320</v>
      </c>
      <c r="B40" s="6" t="s">
        <v>908</v>
      </c>
      <c r="C40" s="6" t="s">
        <v>1417</v>
      </c>
      <c r="D40" s="6" t="s">
        <v>1537</v>
      </c>
    </row>
    <row r="41" spans="1:5" x14ac:dyDescent="0.25">
      <c r="A41" s="6" t="s">
        <v>2321</v>
      </c>
      <c r="B41" s="6" t="s">
        <v>908</v>
      </c>
      <c r="C41" s="6" t="s">
        <v>1417</v>
      </c>
      <c r="D41" s="6" t="s">
        <v>1537</v>
      </c>
    </row>
    <row r="42" spans="1:5" x14ac:dyDescent="0.25">
      <c r="A42" s="6" t="s">
        <v>2322</v>
      </c>
      <c r="B42" s="6" t="s">
        <v>908</v>
      </c>
      <c r="C42" s="6" t="s">
        <v>1417</v>
      </c>
      <c r="D42" s="6" t="s">
        <v>1537</v>
      </c>
    </row>
    <row r="43" spans="1:5" x14ac:dyDescent="0.25">
      <c r="A43" s="6" t="s">
        <v>133</v>
      </c>
      <c r="B43" s="6" t="s">
        <v>908</v>
      </c>
      <c r="C43" s="6" t="s">
        <v>1417</v>
      </c>
      <c r="D43" s="6">
        <v>166.75</v>
      </c>
      <c r="E43" s="2"/>
    </row>
    <row r="44" spans="1:5" x14ac:dyDescent="0.25">
      <c r="A44" s="6">
        <v>30281</v>
      </c>
      <c r="B44" s="6" t="s">
        <v>908</v>
      </c>
      <c r="C44" s="6" t="s">
        <v>1417</v>
      </c>
      <c r="D44" s="6">
        <v>57.5</v>
      </c>
      <c r="E44" s="2"/>
    </row>
    <row r="45" spans="1:5" x14ac:dyDescent="0.25">
      <c r="A45" s="6"/>
      <c r="B45" s="6" t="s">
        <v>2958</v>
      </c>
      <c r="C45" s="6" t="s">
        <v>1417</v>
      </c>
      <c r="D45" s="6">
        <v>16.100000000000001</v>
      </c>
      <c r="E45" s="2"/>
    </row>
    <row r="46" spans="1:5" x14ac:dyDescent="0.25">
      <c r="A46" s="6"/>
      <c r="B46" s="6" t="s">
        <v>2323</v>
      </c>
      <c r="C46" s="6" t="s">
        <v>1417</v>
      </c>
      <c r="D46" s="6" t="s">
        <v>1537</v>
      </c>
    </row>
    <row r="47" spans="1:5" x14ac:dyDescent="0.25">
      <c r="A47" s="6" t="s">
        <v>186</v>
      </c>
      <c r="B47" s="6" t="s">
        <v>978</v>
      </c>
      <c r="C47" s="6" t="s">
        <v>1417</v>
      </c>
      <c r="D47" s="6">
        <v>14605</v>
      </c>
      <c r="E47" s="2"/>
    </row>
    <row r="48" spans="1:5" x14ac:dyDescent="0.25">
      <c r="A48" s="6" t="s">
        <v>2680</v>
      </c>
      <c r="B48" s="6" t="s">
        <v>2324</v>
      </c>
      <c r="C48" s="6" t="s">
        <v>1417</v>
      </c>
      <c r="D48" s="6" t="s">
        <v>1537</v>
      </c>
    </row>
    <row r="49" spans="1:5" x14ac:dyDescent="0.25">
      <c r="A49" s="6"/>
      <c r="B49" s="6" t="s">
        <v>2959</v>
      </c>
      <c r="C49" s="6" t="s">
        <v>1417</v>
      </c>
      <c r="D49" s="6" t="s">
        <v>1537</v>
      </c>
    </row>
    <row r="50" spans="1:5" x14ac:dyDescent="0.25">
      <c r="A50" s="6"/>
      <c r="B50" s="6" t="s">
        <v>2325</v>
      </c>
      <c r="C50" s="6" t="s">
        <v>1417</v>
      </c>
      <c r="D50" s="6" t="s">
        <v>1537</v>
      </c>
    </row>
    <row r="51" spans="1:5" x14ac:dyDescent="0.25">
      <c r="A51" s="6" t="s">
        <v>187</v>
      </c>
      <c r="B51" s="6" t="s">
        <v>979</v>
      </c>
      <c r="C51" s="6" t="s">
        <v>1417</v>
      </c>
      <c r="D51" s="6">
        <v>14605</v>
      </c>
      <c r="E51" s="2"/>
    </row>
    <row r="52" spans="1:5" x14ac:dyDescent="0.25">
      <c r="A52" s="6" t="s">
        <v>2681</v>
      </c>
      <c r="B52" s="6" t="s">
        <v>2326</v>
      </c>
      <c r="C52" s="6" t="s">
        <v>1417</v>
      </c>
      <c r="D52" s="6" t="s">
        <v>1537</v>
      </c>
    </row>
    <row r="53" spans="1:5" x14ac:dyDescent="0.25">
      <c r="A53" s="6" t="s">
        <v>2682</v>
      </c>
      <c r="B53" s="6" t="s">
        <v>2327</v>
      </c>
      <c r="C53" s="6" t="s">
        <v>1417</v>
      </c>
      <c r="D53" s="6" t="s">
        <v>1537</v>
      </c>
    </row>
    <row r="54" spans="1:5" x14ac:dyDescent="0.25">
      <c r="A54" s="6" t="s">
        <v>2683</v>
      </c>
      <c r="B54" s="6" t="s">
        <v>2328</v>
      </c>
      <c r="C54" s="6" t="s">
        <v>1417</v>
      </c>
      <c r="D54" s="6" t="s">
        <v>1537</v>
      </c>
    </row>
    <row r="55" spans="1:5" x14ac:dyDescent="0.25">
      <c r="A55" s="6" t="s">
        <v>188</v>
      </c>
      <c r="B55" s="6" t="s">
        <v>980</v>
      </c>
      <c r="C55" s="6" t="s">
        <v>1417</v>
      </c>
      <c r="D55" s="6">
        <v>9487.5</v>
      </c>
      <c r="E55" s="2"/>
    </row>
    <row r="56" spans="1:5" x14ac:dyDescent="0.25">
      <c r="A56" s="6" t="s">
        <v>2329</v>
      </c>
      <c r="B56" s="6" t="s">
        <v>2330</v>
      </c>
      <c r="C56" s="6" t="s">
        <v>1417</v>
      </c>
      <c r="D56" s="6" t="s">
        <v>1537</v>
      </c>
    </row>
    <row r="57" spans="1:5" x14ac:dyDescent="0.25">
      <c r="A57" s="6" t="s">
        <v>1487</v>
      </c>
      <c r="B57" s="6" t="s">
        <v>981</v>
      </c>
      <c r="C57" s="6" t="s">
        <v>1417</v>
      </c>
      <c r="D57" s="6">
        <v>9430</v>
      </c>
      <c r="E57" s="2"/>
    </row>
    <row r="58" spans="1:5" x14ac:dyDescent="0.25">
      <c r="A58" s="6" t="s">
        <v>189</v>
      </c>
      <c r="B58" s="6" t="s">
        <v>982</v>
      </c>
      <c r="C58" s="6" t="s">
        <v>1417</v>
      </c>
      <c r="D58" s="6">
        <v>9430</v>
      </c>
      <c r="E58" s="2"/>
    </row>
    <row r="59" spans="1:5" x14ac:dyDescent="0.25">
      <c r="A59" s="6"/>
      <c r="B59" s="6" t="s">
        <v>2960</v>
      </c>
      <c r="C59" s="6" t="s">
        <v>1417</v>
      </c>
      <c r="D59" s="6">
        <v>11695.5</v>
      </c>
      <c r="E59" s="2"/>
    </row>
    <row r="60" spans="1:5" x14ac:dyDescent="0.25">
      <c r="A60" s="6" t="s">
        <v>190</v>
      </c>
      <c r="B60" s="6" t="s">
        <v>2331</v>
      </c>
      <c r="C60" s="6" t="s">
        <v>1417</v>
      </c>
      <c r="D60" s="6" t="s">
        <v>1537</v>
      </c>
    </row>
    <row r="61" spans="1:5" x14ac:dyDescent="0.25">
      <c r="A61" s="6"/>
      <c r="B61" s="6" t="s">
        <v>2961</v>
      </c>
      <c r="C61" s="6" t="s">
        <v>1417</v>
      </c>
      <c r="D61" s="6">
        <v>106.95</v>
      </c>
      <c r="E61" s="2"/>
    </row>
    <row r="62" spans="1:5" x14ac:dyDescent="0.25">
      <c r="A62" s="6" t="s">
        <v>191</v>
      </c>
      <c r="B62" s="6" t="s">
        <v>986</v>
      </c>
      <c r="C62" s="6" t="s">
        <v>1417</v>
      </c>
      <c r="D62" s="6">
        <v>281.75</v>
      </c>
      <c r="E62" s="2"/>
    </row>
    <row r="63" spans="1:5" x14ac:dyDescent="0.25">
      <c r="A63" s="6" t="s">
        <v>1489</v>
      </c>
      <c r="B63" s="6" t="s">
        <v>998</v>
      </c>
      <c r="C63" s="6" t="s">
        <v>1417</v>
      </c>
      <c r="D63" s="6">
        <v>41400</v>
      </c>
      <c r="E63" s="2"/>
    </row>
    <row r="64" spans="1:5" x14ac:dyDescent="0.25">
      <c r="A64" s="6" t="s">
        <v>1488</v>
      </c>
      <c r="B64" s="6" t="s">
        <v>998</v>
      </c>
      <c r="C64" s="6" t="s">
        <v>1417</v>
      </c>
      <c r="D64" s="6">
        <v>41400</v>
      </c>
      <c r="E64" s="2"/>
    </row>
    <row r="65" spans="1:5" x14ac:dyDescent="0.25">
      <c r="A65" s="6" t="s">
        <v>205</v>
      </c>
      <c r="B65" s="6" t="s">
        <v>999</v>
      </c>
      <c r="C65" s="6" t="s">
        <v>1417</v>
      </c>
      <c r="D65" s="6">
        <v>32775</v>
      </c>
      <c r="E65" s="2"/>
    </row>
    <row r="66" spans="1:5" x14ac:dyDescent="0.25">
      <c r="A66" s="6" t="s">
        <v>204</v>
      </c>
      <c r="B66" s="6" t="s">
        <v>999</v>
      </c>
      <c r="C66" s="6" t="s">
        <v>1417</v>
      </c>
      <c r="D66" s="6">
        <v>31820.5</v>
      </c>
      <c r="E66" s="2"/>
    </row>
    <row r="67" spans="1:5" x14ac:dyDescent="0.25">
      <c r="A67" s="6" t="s">
        <v>203</v>
      </c>
      <c r="B67" s="6" t="s">
        <v>999</v>
      </c>
      <c r="C67" s="6" t="s">
        <v>1417</v>
      </c>
      <c r="D67" s="6">
        <v>14685.5</v>
      </c>
      <c r="E67" s="2"/>
    </row>
    <row r="68" spans="1:5" x14ac:dyDescent="0.25">
      <c r="A68" s="6" t="s">
        <v>2685</v>
      </c>
      <c r="B68" s="6" t="s">
        <v>2332</v>
      </c>
      <c r="C68" s="6" t="s">
        <v>1417</v>
      </c>
      <c r="D68" s="6" t="s">
        <v>1537</v>
      </c>
    </row>
    <row r="69" spans="1:5" x14ac:dyDescent="0.25">
      <c r="A69" s="6" t="s">
        <v>2686</v>
      </c>
      <c r="B69" s="6" t="s">
        <v>2332</v>
      </c>
      <c r="C69" s="6" t="s">
        <v>1417</v>
      </c>
      <c r="D69" s="6" t="s">
        <v>1537</v>
      </c>
    </row>
    <row r="70" spans="1:5" x14ac:dyDescent="0.25">
      <c r="A70" s="6" t="s">
        <v>2687</v>
      </c>
      <c r="B70" s="6" t="s">
        <v>2332</v>
      </c>
      <c r="C70" s="6" t="s">
        <v>1417</v>
      </c>
      <c r="D70" s="6" t="s">
        <v>1537</v>
      </c>
    </row>
    <row r="71" spans="1:5" x14ac:dyDescent="0.25">
      <c r="A71" s="6" t="s">
        <v>2333</v>
      </c>
      <c r="B71" s="6" t="s">
        <v>2332</v>
      </c>
      <c r="C71" s="6" t="s">
        <v>1417</v>
      </c>
      <c r="D71" s="6" t="s">
        <v>1537</v>
      </c>
    </row>
    <row r="72" spans="1:5" x14ac:dyDescent="0.25">
      <c r="A72" s="6" t="s">
        <v>2334</v>
      </c>
      <c r="B72" s="6" t="s">
        <v>2332</v>
      </c>
      <c r="C72" s="6" t="s">
        <v>1417</v>
      </c>
      <c r="D72" s="6" t="s">
        <v>1537</v>
      </c>
    </row>
    <row r="73" spans="1:5" x14ac:dyDescent="0.25">
      <c r="A73" s="6"/>
      <c r="B73" s="6" t="s">
        <v>2962</v>
      </c>
      <c r="C73" s="6" t="s">
        <v>1417</v>
      </c>
      <c r="D73" s="6">
        <v>30912</v>
      </c>
      <c r="E73" s="2"/>
    </row>
    <row r="74" spans="1:5" x14ac:dyDescent="0.25">
      <c r="A74" s="6"/>
      <c r="B74" s="6" t="s">
        <v>2963</v>
      </c>
      <c r="C74" s="6" t="s">
        <v>1417</v>
      </c>
      <c r="D74" s="6">
        <v>30912</v>
      </c>
      <c r="E74" s="2"/>
    </row>
    <row r="75" spans="1:5" x14ac:dyDescent="0.25">
      <c r="A75" s="6" t="s">
        <v>1491</v>
      </c>
      <c r="B75" s="6" t="s">
        <v>1003</v>
      </c>
      <c r="C75" s="6" t="s">
        <v>1417</v>
      </c>
      <c r="D75" s="6">
        <v>40250</v>
      </c>
      <c r="E75" s="2"/>
    </row>
    <row r="76" spans="1:5" x14ac:dyDescent="0.25">
      <c r="A76" s="6" t="s">
        <v>1490</v>
      </c>
      <c r="B76" s="6" t="s">
        <v>1003</v>
      </c>
      <c r="C76" s="6" t="s">
        <v>1417</v>
      </c>
      <c r="D76" s="6">
        <v>40250</v>
      </c>
      <c r="E76" s="2"/>
    </row>
    <row r="77" spans="1:5" x14ac:dyDescent="0.25">
      <c r="A77" s="6" t="s">
        <v>2688</v>
      </c>
      <c r="B77" s="6" t="s">
        <v>2335</v>
      </c>
      <c r="C77" s="6" t="s">
        <v>1417</v>
      </c>
      <c r="D77" s="6" t="s">
        <v>1537</v>
      </c>
    </row>
    <row r="78" spans="1:5" x14ac:dyDescent="0.25">
      <c r="A78" s="6" t="s">
        <v>2689</v>
      </c>
      <c r="B78" s="6" t="s">
        <v>2335</v>
      </c>
      <c r="C78" s="6" t="s">
        <v>1417</v>
      </c>
      <c r="D78" s="6" t="s">
        <v>1537</v>
      </c>
    </row>
    <row r="79" spans="1:5" x14ac:dyDescent="0.25">
      <c r="A79" s="6" t="s">
        <v>1492</v>
      </c>
      <c r="B79" s="6" t="s">
        <v>1004</v>
      </c>
      <c r="C79" s="6" t="s">
        <v>1417</v>
      </c>
      <c r="D79" s="6">
        <v>17480</v>
      </c>
      <c r="E79" s="2"/>
    </row>
    <row r="80" spans="1:5" x14ac:dyDescent="0.25">
      <c r="A80" s="6" t="s">
        <v>2684</v>
      </c>
      <c r="B80" s="6" t="s">
        <v>2336</v>
      </c>
      <c r="C80" s="6" t="s">
        <v>1417</v>
      </c>
      <c r="D80" s="6" t="s">
        <v>1537</v>
      </c>
    </row>
    <row r="81" spans="1:5" x14ac:dyDescent="0.25">
      <c r="A81" s="6"/>
      <c r="B81" s="6" t="s">
        <v>2964</v>
      </c>
      <c r="C81" s="6" t="s">
        <v>1417</v>
      </c>
      <c r="D81" s="6" t="s">
        <v>1537</v>
      </c>
    </row>
    <row r="82" spans="1:5" x14ac:dyDescent="0.25">
      <c r="A82" s="6" t="s">
        <v>209</v>
      </c>
      <c r="B82" s="6" t="s">
        <v>1005</v>
      </c>
      <c r="C82" s="6" t="s">
        <v>1417</v>
      </c>
      <c r="D82" s="6">
        <v>34155</v>
      </c>
      <c r="E82" s="2"/>
    </row>
    <row r="83" spans="1:5" x14ac:dyDescent="0.25">
      <c r="A83" s="6" t="s">
        <v>2337</v>
      </c>
      <c r="B83" s="6" t="s">
        <v>1013</v>
      </c>
      <c r="C83" s="6" t="s">
        <v>1417</v>
      </c>
      <c r="D83" s="6" t="s">
        <v>1537</v>
      </c>
    </row>
    <row r="84" spans="1:5" x14ac:dyDescent="0.25">
      <c r="A84" s="6" t="s">
        <v>2338</v>
      </c>
      <c r="B84" s="6" t="s">
        <v>1013</v>
      </c>
      <c r="C84" s="6" t="s">
        <v>1417</v>
      </c>
      <c r="D84" s="6" t="s">
        <v>1537</v>
      </c>
    </row>
    <row r="85" spans="1:5" x14ac:dyDescent="0.25">
      <c r="A85" s="6" t="s">
        <v>2339</v>
      </c>
      <c r="B85" s="6" t="s">
        <v>1013</v>
      </c>
      <c r="C85" s="6" t="s">
        <v>1417</v>
      </c>
      <c r="D85" s="6" t="s">
        <v>1537</v>
      </c>
    </row>
    <row r="86" spans="1:5" x14ac:dyDescent="0.25">
      <c r="A86" s="6" t="s">
        <v>2340</v>
      </c>
      <c r="B86" s="6" t="s">
        <v>1013</v>
      </c>
      <c r="C86" s="6" t="s">
        <v>1417</v>
      </c>
      <c r="D86" s="6" t="s">
        <v>1537</v>
      </c>
    </row>
    <row r="87" spans="1:5" x14ac:dyDescent="0.25">
      <c r="A87" s="6" t="s">
        <v>257</v>
      </c>
      <c r="B87" s="6" t="s">
        <v>1013</v>
      </c>
      <c r="C87" s="6" t="s">
        <v>1417</v>
      </c>
      <c r="D87" s="6">
        <v>37.950000000000003</v>
      </c>
      <c r="E87" s="2"/>
    </row>
    <row r="88" spans="1:5" x14ac:dyDescent="0.25">
      <c r="A88" s="6" t="s">
        <v>251</v>
      </c>
      <c r="B88" s="6" t="s">
        <v>1013</v>
      </c>
      <c r="C88" s="6" t="s">
        <v>1417</v>
      </c>
      <c r="D88" s="6">
        <v>46</v>
      </c>
      <c r="E88" s="2"/>
    </row>
    <row r="89" spans="1:5" x14ac:dyDescent="0.25">
      <c r="A89" s="6" t="s">
        <v>230</v>
      </c>
      <c r="B89" s="6" t="s">
        <v>1013</v>
      </c>
      <c r="C89" s="6" t="s">
        <v>1417</v>
      </c>
      <c r="D89" s="6">
        <v>8.0500000000000007</v>
      </c>
      <c r="E89" s="2"/>
    </row>
    <row r="90" spans="1:5" x14ac:dyDescent="0.25">
      <c r="A90" s="6" t="s">
        <v>229</v>
      </c>
      <c r="B90" s="6" t="s">
        <v>1013</v>
      </c>
      <c r="C90" s="6" t="s">
        <v>1417</v>
      </c>
      <c r="D90" s="6">
        <v>96.6</v>
      </c>
      <c r="E90" s="2"/>
    </row>
    <row r="91" spans="1:5" x14ac:dyDescent="0.25">
      <c r="A91" s="6" t="s">
        <v>228</v>
      </c>
      <c r="B91" s="6" t="s">
        <v>1013</v>
      </c>
      <c r="C91" s="6" t="s">
        <v>1417</v>
      </c>
      <c r="D91" s="6">
        <v>96.6</v>
      </c>
      <c r="E91" s="2"/>
    </row>
    <row r="92" spans="1:5" x14ac:dyDescent="0.25">
      <c r="A92" s="6" t="s">
        <v>226</v>
      </c>
      <c r="B92" s="6" t="s">
        <v>1013</v>
      </c>
      <c r="C92" s="6" t="s">
        <v>1417</v>
      </c>
      <c r="D92" s="6">
        <v>9.1999999999999993</v>
      </c>
      <c r="E92" s="2"/>
    </row>
    <row r="93" spans="1:5" x14ac:dyDescent="0.25">
      <c r="A93" s="6" t="s">
        <v>225</v>
      </c>
      <c r="B93" s="6" t="s">
        <v>1013</v>
      </c>
      <c r="C93" s="6" t="s">
        <v>1417</v>
      </c>
      <c r="D93" s="6">
        <v>151.80000000000001</v>
      </c>
      <c r="E93" s="2"/>
    </row>
    <row r="94" spans="1:5" x14ac:dyDescent="0.25">
      <c r="A94" s="6" t="s">
        <v>224</v>
      </c>
      <c r="B94" s="6" t="s">
        <v>1013</v>
      </c>
      <c r="C94" s="6" t="s">
        <v>1417</v>
      </c>
      <c r="D94" s="6">
        <v>116.15</v>
      </c>
      <c r="E94" s="2"/>
    </row>
    <row r="95" spans="1:5" x14ac:dyDescent="0.25">
      <c r="A95" s="6" t="s">
        <v>223</v>
      </c>
      <c r="B95" s="6" t="s">
        <v>1013</v>
      </c>
      <c r="C95" s="6" t="s">
        <v>1417</v>
      </c>
      <c r="D95" s="6">
        <v>18.399999999999999</v>
      </c>
      <c r="E95" s="2"/>
    </row>
    <row r="96" spans="1:5" x14ac:dyDescent="0.25">
      <c r="A96" s="6" t="s">
        <v>264</v>
      </c>
      <c r="B96" s="6" t="s">
        <v>1015</v>
      </c>
      <c r="C96" s="6" t="s">
        <v>1417</v>
      </c>
      <c r="D96" s="6">
        <v>56.35</v>
      </c>
      <c r="E96" s="2"/>
    </row>
    <row r="97" spans="1:5" x14ac:dyDescent="0.25">
      <c r="A97" s="6">
        <v>21442</v>
      </c>
      <c r="B97" s="6" t="s">
        <v>1016</v>
      </c>
      <c r="C97" s="6" t="s">
        <v>1417</v>
      </c>
      <c r="D97" s="6">
        <v>41.4</v>
      </c>
      <c r="E97" s="2"/>
    </row>
    <row r="98" spans="1:5" x14ac:dyDescent="0.25">
      <c r="A98" s="6" t="s">
        <v>2341</v>
      </c>
      <c r="B98" s="6" t="s">
        <v>2208</v>
      </c>
      <c r="C98" s="6" t="s">
        <v>1417</v>
      </c>
      <c r="D98" s="6" t="s">
        <v>1537</v>
      </c>
    </row>
    <row r="99" spans="1:5" x14ac:dyDescent="0.25">
      <c r="A99" s="6" t="s">
        <v>2342</v>
      </c>
      <c r="B99" s="6" t="s">
        <v>1037</v>
      </c>
      <c r="C99" s="6" t="s">
        <v>1417</v>
      </c>
      <c r="D99" s="6" t="s">
        <v>1537</v>
      </c>
    </row>
    <row r="100" spans="1:5" x14ac:dyDescent="0.25">
      <c r="A100" s="6">
        <v>20444</v>
      </c>
      <c r="B100" s="6" t="s">
        <v>1037</v>
      </c>
      <c r="C100" s="6" t="s">
        <v>1417</v>
      </c>
      <c r="D100" s="6" t="s">
        <v>1537</v>
      </c>
    </row>
    <row r="101" spans="1:5" x14ac:dyDescent="0.25">
      <c r="A101" s="6" t="s">
        <v>1494</v>
      </c>
      <c r="B101" s="6" t="s">
        <v>1038</v>
      </c>
      <c r="C101" s="6" t="s">
        <v>1417</v>
      </c>
      <c r="D101" s="6">
        <v>3613.3</v>
      </c>
      <c r="E101" s="2"/>
    </row>
    <row r="102" spans="1:5" x14ac:dyDescent="0.25">
      <c r="A102" s="6">
        <v>20340</v>
      </c>
      <c r="B102" s="6" t="s">
        <v>1040</v>
      </c>
      <c r="C102" s="6" t="s">
        <v>1417</v>
      </c>
      <c r="D102" s="6">
        <v>2047</v>
      </c>
      <c r="E102" s="2"/>
    </row>
    <row r="103" spans="1:5" x14ac:dyDescent="0.25">
      <c r="A103" s="6">
        <v>20341</v>
      </c>
      <c r="B103" s="6" t="s">
        <v>1041</v>
      </c>
      <c r="C103" s="6" t="s">
        <v>1417</v>
      </c>
      <c r="D103" s="6">
        <v>2047</v>
      </c>
      <c r="E103" s="2"/>
    </row>
    <row r="104" spans="1:5" x14ac:dyDescent="0.25">
      <c r="A104" s="6" t="s">
        <v>300</v>
      </c>
      <c r="B104" s="6" t="s">
        <v>1043</v>
      </c>
      <c r="C104" s="6" t="s">
        <v>1417</v>
      </c>
      <c r="D104" s="6">
        <v>690</v>
      </c>
      <c r="E104" s="2"/>
    </row>
    <row r="105" spans="1:5" x14ac:dyDescent="0.25">
      <c r="A105" s="6" t="s">
        <v>299</v>
      </c>
      <c r="B105" s="6" t="s">
        <v>1043</v>
      </c>
      <c r="C105" s="6" t="s">
        <v>1417</v>
      </c>
      <c r="D105" s="6">
        <v>818.8</v>
      </c>
      <c r="E105" s="2"/>
    </row>
    <row r="106" spans="1:5" x14ac:dyDescent="0.25">
      <c r="A106" s="6" t="s">
        <v>309</v>
      </c>
      <c r="B106" s="6" t="s">
        <v>1043</v>
      </c>
      <c r="C106" s="6" t="s">
        <v>1417</v>
      </c>
      <c r="D106" s="6">
        <v>138</v>
      </c>
      <c r="E106" s="2"/>
    </row>
    <row r="107" spans="1:5" x14ac:dyDescent="0.25">
      <c r="A107" s="6" t="s">
        <v>305</v>
      </c>
      <c r="B107" s="6" t="s">
        <v>1043</v>
      </c>
      <c r="C107" s="6" t="s">
        <v>1417</v>
      </c>
      <c r="D107" s="6">
        <v>100.05</v>
      </c>
      <c r="E107" s="2"/>
    </row>
    <row r="108" spans="1:5" x14ac:dyDescent="0.25">
      <c r="A108" s="6" t="s">
        <v>2343</v>
      </c>
      <c r="B108" s="6" t="s">
        <v>1043</v>
      </c>
      <c r="C108" s="6" t="s">
        <v>1417</v>
      </c>
      <c r="D108" s="6" t="s">
        <v>1537</v>
      </c>
    </row>
    <row r="109" spans="1:5" x14ac:dyDescent="0.25">
      <c r="A109" s="6" t="s">
        <v>313</v>
      </c>
      <c r="B109" s="6" t="s">
        <v>1045</v>
      </c>
      <c r="C109" s="6" t="s">
        <v>1417</v>
      </c>
      <c r="D109" s="6">
        <v>483</v>
      </c>
      <c r="E109" s="2"/>
    </row>
    <row r="110" spans="1:5" x14ac:dyDescent="0.25">
      <c r="A110" s="6"/>
      <c r="B110" s="6" t="s">
        <v>2965</v>
      </c>
      <c r="C110" s="6" t="s">
        <v>1417</v>
      </c>
      <c r="D110" s="6" t="s">
        <v>1537</v>
      </c>
    </row>
    <row r="111" spans="1:5" x14ac:dyDescent="0.25">
      <c r="A111" s="6"/>
      <c r="B111" s="6" t="s">
        <v>2966</v>
      </c>
      <c r="C111" s="6" t="s">
        <v>1417</v>
      </c>
      <c r="D111" s="6" t="s">
        <v>1537</v>
      </c>
    </row>
    <row r="112" spans="1:5" x14ac:dyDescent="0.25">
      <c r="A112" s="6" t="s">
        <v>2344</v>
      </c>
      <c r="B112" s="6" t="s">
        <v>2346</v>
      </c>
      <c r="C112" s="6" t="s">
        <v>1417</v>
      </c>
      <c r="D112" s="6" t="s">
        <v>1537</v>
      </c>
    </row>
    <row r="113" spans="1:5" x14ac:dyDescent="0.25">
      <c r="A113" s="6" t="s">
        <v>2345</v>
      </c>
      <c r="B113" s="6" t="s">
        <v>2346</v>
      </c>
      <c r="C113" s="6" t="s">
        <v>1417</v>
      </c>
      <c r="D113" s="6" t="s">
        <v>1537</v>
      </c>
    </row>
    <row r="114" spans="1:5" x14ac:dyDescent="0.25">
      <c r="A114" s="6" t="s">
        <v>318</v>
      </c>
      <c r="B114" s="6" t="s">
        <v>1051</v>
      </c>
      <c r="C114" s="6" t="s">
        <v>1417</v>
      </c>
      <c r="D114" s="6">
        <v>1437.5</v>
      </c>
      <c r="E114" s="2"/>
    </row>
    <row r="115" spans="1:5" x14ac:dyDescent="0.25">
      <c r="A115" s="6" t="s">
        <v>1495</v>
      </c>
      <c r="B115" s="6" t="s">
        <v>1055</v>
      </c>
      <c r="C115" s="6" t="s">
        <v>1417</v>
      </c>
      <c r="D115" s="6">
        <v>427.8</v>
      </c>
      <c r="E115" s="2"/>
    </row>
    <row r="116" spans="1:5" x14ac:dyDescent="0.25">
      <c r="A116" s="6" t="s">
        <v>2347</v>
      </c>
      <c r="B116" s="6" t="s">
        <v>2348</v>
      </c>
      <c r="C116" s="6" t="s">
        <v>1417</v>
      </c>
      <c r="D116" s="6" t="s">
        <v>1537</v>
      </c>
    </row>
    <row r="117" spans="1:5" x14ac:dyDescent="0.25">
      <c r="A117" s="6"/>
      <c r="B117" s="6" t="s">
        <v>2967</v>
      </c>
      <c r="C117" s="6" t="s">
        <v>1417</v>
      </c>
      <c r="D117" s="6" t="s">
        <v>1537</v>
      </c>
    </row>
    <row r="118" spans="1:5" x14ac:dyDescent="0.25">
      <c r="A118" s="6" t="s">
        <v>2349</v>
      </c>
      <c r="B118" s="6" t="s">
        <v>2350</v>
      </c>
      <c r="C118" s="6" t="s">
        <v>1417</v>
      </c>
      <c r="D118" s="6" t="s">
        <v>1537</v>
      </c>
    </row>
    <row r="119" spans="1:5" x14ac:dyDescent="0.25">
      <c r="A119" s="6" t="s">
        <v>2351</v>
      </c>
      <c r="B119" s="6" t="s">
        <v>2352</v>
      </c>
      <c r="C119" s="6" t="s">
        <v>1417</v>
      </c>
      <c r="D119" s="6" t="s">
        <v>1537</v>
      </c>
    </row>
    <row r="120" spans="1:5" x14ac:dyDescent="0.25">
      <c r="A120" s="6"/>
      <c r="B120" s="6" t="s">
        <v>2968</v>
      </c>
      <c r="C120" s="6" t="s">
        <v>1417</v>
      </c>
      <c r="D120" s="6">
        <v>4510.3</v>
      </c>
      <c r="E120" s="2"/>
    </row>
    <row r="121" spans="1:5" x14ac:dyDescent="0.25">
      <c r="A121" s="6" t="s">
        <v>355</v>
      </c>
      <c r="B121" s="6" t="s">
        <v>1072</v>
      </c>
      <c r="C121" s="6" t="s">
        <v>1417</v>
      </c>
      <c r="D121" s="6">
        <v>5416.5</v>
      </c>
      <c r="E121" s="2"/>
    </row>
    <row r="122" spans="1:5" x14ac:dyDescent="0.25">
      <c r="A122" s="6" t="s">
        <v>354</v>
      </c>
      <c r="B122" s="6" t="s">
        <v>1073</v>
      </c>
      <c r="C122" s="6" t="s">
        <v>1417</v>
      </c>
      <c r="D122" s="6">
        <v>4510.3</v>
      </c>
      <c r="E122" s="2"/>
    </row>
    <row r="123" spans="1:5" x14ac:dyDescent="0.25">
      <c r="A123" s="6" t="s">
        <v>362</v>
      </c>
      <c r="B123" s="6" t="s">
        <v>1079</v>
      </c>
      <c r="C123" s="6" t="s">
        <v>1417</v>
      </c>
      <c r="D123" s="6">
        <v>9832.5</v>
      </c>
      <c r="E123" s="2"/>
    </row>
    <row r="124" spans="1:5" x14ac:dyDescent="0.25">
      <c r="A124" s="6" t="s">
        <v>363</v>
      </c>
      <c r="B124" s="6" t="s">
        <v>1080</v>
      </c>
      <c r="C124" s="6" t="s">
        <v>1417</v>
      </c>
      <c r="D124" s="6">
        <v>5267</v>
      </c>
      <c r="E124" s="2"/>
    </row>
    <row r="125" spans="1:5" x14ac:dyDescent="0.25">
      <c r="A125" s="6" t="s">
        <v>1496</v>
      </c>
      <c r="B125" s="6" t="s">
        <v>1093</v>
      </c>
      <c r="C125" s="6" t="s">
        <v>1417</v>
      </c>
      <c r="D125" s="6">
        <v>138</v>
      </c>
      <c r="E125" s="2"/>
    </row>
    <row r="126" spans="1:5" x14ac:dyDescent="0.25">
      <c r="A126" s="6">
        <v>211220</v>
      </c>
      <c r="B126" s="6" t="s">
        <v>1114</v>
      </c>
      <c r="C126" s="6" t="s">
        <v>1417</v>
      </c>
      <c r="D126" s="6">
        <v>12.65</v>
      </c>
      <c r="E126" s="2"/>
    </row>
    <row r="127" spans="1:5" x14ac:dyDescent="0.25">
      <c r="A127" s="6" t="s">
        <v>415</v>
      </c>
      <c r="B127" s="6" t="s">
        <v>1114</v>
      </c>
      <c r="C127" s="6" t="s">
        <v>1417</v>
      </c>
      <c r="D127" s="6">
        <v>13.8</v>
      </c>
      <c r="E127" s="2"/>
    </row>
    <row r="128" spans="1:5" x14ac:dyDescent="0.25">
      <c r="A128" s="6" t="s">
        <v>2353</v>
      </c>
      <c r="B128" s="6" t="s">
        <v>1115</v>
      </c>
      <c r="C128" s="6" t="s">
        <v>1417</v>
      </c>
      <c r="D128" s="6" t="s">
        <v>1537</v>
      </c>
    </row>
    <row r="129" spans="1:5" x14ac:dyDescent="0.25">
      <c r="A129" s="6" t="s">
        <v>417</v>
      </c>
      <c r="B129" s="6" t="s">
        <v>1115</v>
      </c>
      <c r="C129" s="6" t="s">
        <v>1417</v>
      </c>
      <c r="D129" s="6">
        <v>437</v>
      </c>
      <c r="E129" s="2"/>
    </row>
    <row r="130" spans="1:5" x14ac:dyDescent="0.25">
      <c r="A130" s="6" t="s">
        <v>1498</v>
      </c>
      <c r="B130" s="6" t="s">
        <v>1117</v>
      </c>
      <c r="C130" s="6" t="s">
        <v>1417</v>
      </c>
      <c r="D130" s="6">
        <v>6095</v>
      </c>
      <c r="E130" s="2"/>
    </row>
    <row r="131" spans="1:5" x14ac:dyDescent="0.25">
      <c r="A131" s="6" t="s">
        <v>1497</v>
      </c>
      <c r="B131" s="6" t="s">
        <v>1117</v>
      </c>
      <c r="C131" s="6" t="s">
        <v>1417</v>
      </c>
      <c r="D131" s="6">
        <v>4370</v>
      </c>
      <c r="E131" s="2"/>
    </row>
    <row r="132" spans="1:5" x14ac:dyDescent="0.25">
      <c r="A132" s="6" t="s">
        <v>1500</v>
      </c>
      <c r="B132" s="6" t="s">
        <v>1118</v>
      </c>
      <c r="C132" s="6" t="s">
        <v>1417</v>
      </c>
      <c r="D132" s="6">
        <v>6095</v>
      </c>
      <c r="E132" s="2"/>
    </row>
    <row r="133" spans="1:5" x14ac:dyDescent="0.25">
      <c r="A133" s="6" t="s">
        <v>1499</v>
      </c>
      <c r="B133" s="6" t="s">
        <v>1118</v>
      </c>
      <c r="C133" s="6" t="s">
        <v>1417</v>
      </c>
      <c r="D133" s="6">
        <v>4370</v>
      </c>
      <c r="E133" s="2"/>
    </row>
    <row r="134" spans="1:5" x14ac:dyDescent="0.25">
      <c r="A134" s="6" t="s">
        <v>2354</v>
      </c>
      <c r="B134" s="6" t="s">
        <v>2355</v>
      </c>
      <c r="C134" s="6" t="s">
        <v>1417</v>
      </c>
      <c r="D134" s="6" t="s">
        <v>1537</v>
      </c>
    </row>
    <row r="135" spans="1:5" x14ac:dyDescent="0.25">
      <c r="A135" s="6" t="s">
        <v>419</v>
      </c>
      <c r="B135" s="6" t="s">
        <v>1119</v>
      </c>
      <c r="C135" s="6" t="s">
        <v>1417</v>
      </c>
      <c r="D135" s="6">
        <v>3105</v>
      </c>
      <c r="E135" s="2"/>
    </row>
    <row r="136" spans="1:5" x14ac:dyDescent="0.25">
      <c r="A136" s="6">
        <v>6323</v>
      </c>
      <c r="B136" s="6" t="s">
        <v>1120</v>
      </c>
      <c r="C136" s="6" t="s">
        <v>1417</v>
      </c>
      <c r="D136" s="6" t="s">
        <v>1537</v>
      </c>
    </row>
    <row r="137" spans="1:5" x14ac:dyDescent="0.25">
      <c r="A137" s="6"/>
      <c r="B137" s="6" t="s">
        <v>2969</v>
      </c>
      <c r="C137" s="6" t="s">
        <v>1417</v>
      </c>
      <c r="D137" s="6">
        <v>690</v>
      </c>
      <c r="E137" s="2"/>
    </row>
    <row r="138" spans="1:5" x14ac:dyDescent="0.25">
      <c r="A138" s="6"/>
      <c r="B138" s="6" t="s">
        <v>2970</v>
      </c>
      <c r="C138" s="6" t="s">
        <v>1417</v>
      </c>
      <c r="D138" s="6">
        <v>1044.2</v>
      </c>
      <c r="E138" s="2"/>
    </row>
    <row r="139" spans="1:5" x14ac:dyDescent="0.25">
      <c r="A139" s="6" t="s">
        <v>421</v>
      </c>
      <c r="B139" s="6" t="s">
        <v>1120</v>
      </c>
      <c r="C139" s="6" t="s">
        <v>1417</v>
      </c>
      <c r="D139" s="6">
        <v>690</v>
      </c>
      <c r="E139" s="2"/>
    </row>
    <row r="140" spans="1:5" x14ac:dyDescent="0.25">
      <c r="A140" s="6">
        <v>211236</v>
      </c>
      <c r="B140" s="6" t="s">
        <v>1121</v>
      </c>
      <c r="C140" s="6" t="s">
        <v>1417</v>
      </c>
      <c r="D140" s="6">
        <v>1105.1500000000001</v>
      </c>
      <c r="E140" s="2"/>
    </row>
    <row r="141" spans="1:5" x14ac:dyDescent="0.25">
      <c r="A141" s="6" t="s">
        <v>1501</v>
      </c>
      <c r="B141" s="6" t="s">
        <v>1122</v>
      </c>
      <c r="C141" s="6" t="s">
        <v>1417</v>
      </c>
      <c r="D141" s="6">
        <v>1840</v>
      </c>
      <c r="E141" s="2"/>
    </row>
    <row r="142" spans="1:5" x14ac:dyDescent="0.25">
      <c r="A142" s="6" t="s">
        <v>425</v>
      </c>
      <c r="B142" s="6" t="s">
        <v>1125</v>
      </c>
      <c r="C142" s="6" t="s">
        <v>1417</v>
      </c>
      <c r="D142" s="6">
        <v>1437.5</v>
      </c>
      <c r="E142" s="2"/>
    </row>
    <row r="143" spans="1:5" x14ac:dyDescent="0.25">
      <c r="A143" s="6"/>
      <c r="B143" s="6" t="s">
        <v>2971</v>
      </c>
      <c r="C143" s="6" t="s">
        <v>1417</v>
      </c>
      <c r="D143" s="6">
        <v>632.5</v>
      </c>
      <c r="E143" s="2"/>
    </row>
    <row r="144" spans="1:5" x14ac:dyDescent="0.25">
      <c r="A144" s="6"/>
      <c r="B144" s="6" t="s">
        <v>2972</v>
      </c>
      <c r="C144" s="6" t="s">
        <v>1417</v>
      </c>
      <c r="D144" s="6">
        <v>517.5</v>
      </c>
      <c r="E144" s="2"/>
    </row>
    <row r="145" spans="1:5" x14ac:dyDescent="0.25">
      <c r="A145" s="6">
        <v>20446</v>
      </c>
      <c r="B145" s="6" t="s">
        <v>1142</v>
      </c>
      <c r="C145" s="6" t="s">
        <v>1417</v>
      </c>
      <c r="D145" s="6" t="s">
        <v>1537</v>
      </c>
    </row>
    <row r="146" spans="1:5" x14ac:dyDescent="0.25">
      <c r="A146" s="6">
        <v>20466</v>
      </c>
      <c r="B146" s="6" t="s">
        <v>1142</v>
      </c>
      <c r="C146" s="6" t="s">
        <v>1417</v>
      </c>
      <c r="D146" s="6" t="s">
        <v>1537</v>
      </c>
    </row>
    <row r="147" spans="1:5" x14ac:dyDescent="0.25">
      <c r="A147" s="6" t="s">
        <v>2356</v>
      </c>
      <c r="B147" s="6" t="s">
        <v>1142</v>
      </c>
      <c r="C147" s="6" t="s">
        <v>1417</v>
      </c>
      <c r="D147" s="6" t="s">
        <v>1537</v>
      </c>
    </row>
    <row r="148" spans="1:5" x14ac:dyDescent="0.25">
      <c r="A148" s="6" t="s">
        <v>441</v>
      </c>
      <c r="B148" s="6" t="s">
        <v>1142</v>
      </c>
      <c r="C148" s="6" t="s">
        <v>1417</v>
      </c>
      <c r="D148" s="6">
        <v>632.5</v>
      </c>
      <c r="E148" s="2"/>
    </row>
    <row r="149" spans="1:5" x14ac:dyDescent="0.25">
      <c r="A149" s="6" t="s">
        <v>440</v>
      </c>
      <c r="B149" s="6" t="s">
        <v>1142</v>
      </c>
      <c r="C149" s="6" t="s">
        <v>1417</v>
      </c>
      <c r="D149" s="6">
        <v>517.5</v>
      </c>
      <c r="E149" s="2"/>
    </row>
    <row r="150" spans="1:5" x14ac:dyDescent="0.25">
      <c r="A150" s="6"/>
      <c r="B150" s="6" t="s">
        <v>2973</v>
      </c>
      <c r="C150" s="6" t="s">
        <v>1417</v>
      </c>
      <c r="D150" s="6" t="s">
        <v>1537</v>
      </c>
    </row>
    <row r="151" spans="1:5" x14ac:dyDescent="0.25">
      <c r="A151" s="6" t="s">
        <v>1512</v>
      </c>
      <c r="B151" s="6" t="s">
        <v>1143</v>
      </c>
      <c r="C151" s="6" t="s">
        <v>1417</v>
      </c>
      <c r="D151" s="6">
        <v>161</v>
      </c>
      <c r="E151" s="2"/>
    </row>
    <row r="152" spans="1:5" x14ac:dyDescent="0.25">
      <c r="A152" s="6" t="s">
        <v>453</v>
      </c>
      <c r="B152" s="6" t="s">
        <v>1147</v>
      </c>
      <c r="C152" s="6" t="s">
        <v>1417</v>
      </c>
      <c r="D152" s="6">
        <v>460</v>
      </c>
      <c r="E152" s="2"/>
    </row>
    <row r="153" spans="1:5" x14ac:dyDescent="0.25">
      <c r="A153" s="6" t="s">
        <v>454</v>
      </c>
      <c r="B153" s="6" t="s">
        <v>1147</v>
      </c>
      <c r="C153" s="6" t="s">
        <v>1417</v>
      </c>
      <c r="D153" s="6">
        <v>143.75</v>
      </c>
      <c r="E153" s="2"/>
    </row>
    <row r="154" spans="1:5" x14ac:dyDescent="0.25">
      <c r="A154" s="6">
        <v>20472</v>
      </c>
      <c r="B154" s="6" t="s">
        <v>2357</v>
      </c>
      <c r="C154" s="6" t="s">
        <v>1417</v>
      </c>
      <c r="D154" s="6" t="s">
        <v>1537</v>
      </c>
    </row>
    <row r="155" spans="1:5" x14ac:dyDescent="0.25">
      <c r="A155" s="6" t="s">
        <v>2358</v>
      </c>
      <c r="B155" s="6" t="s">
        <v>2359</v>
      </c>
      <c r="C155" s="6" t="s">
        <v>1417</v>
      </c>
      <c r="D155" s="6" t="s">
        <v>1537</v>
      </c>
    </row>
    <row r="156" spans="1:5" x14ac:dyDescent="0.25">
      <c r="A156" s="6" t="s">
        <v>462</v>
      </c>
      <c r="B156" s="6" t="s">
        <v>1153</v>
      </c>
      <c r="C156" s="6" t="s">
        <v>1417</v>
      </c>
      <c r="D156" s="6">
        <v>1644.5</v>
      </c>
      <c r="E156" s="2"/>
    </row>
    <row r="157" spans="1:5" x14ac:dyDescent="0.25">
      <c r="A157" s="6">
        <v>272614</v>
      </c>
      <c r="B157" s="6" t="s">
        <v>1153</v>
      </c>
      <c r="C157" s="6" t="s">
        <v>1417</v>
      </c>
      <c r="D157" s="6">
        <v>1989.5</v>
      </c>
      <c r="E157" s="2"/>
    </row>
    <row r="158" spans="1:5" x14ac:dyDescent="0.25">
      <c r="A158" s="6" t="s">
        <v>2360</v>
      </c>
      <c r="B158" s="6" t="s">
        <v>1163</v>
      </c>
      <c r="C158" s="6" t="s">
        <v>1417</v>
      </c>
      <c r="D158" s="6" t="s">
        <v>1537</v>
      </c>
    </row>
    <row r="159" spans="1:5" x14ac:dyDescent="0.25">
      <c r="A159" s="6" t="s">
        <v>2361</v>
      </c>
      <c r="B159" s="6" t="s">
        <v>1169</v>
      </c>
      <c r="C159" s="6" t="s">
        <v>1417</v>
      </c>
      <c r="D159" s="6" t="s">
        <v>1537</v>
      </c>
    </row>
    <row r="160" spans="1:5" x14ac:dyDescent="0.25">
      <c r="A160" s="6" t="s">
        <v>2362</v>
      </c>
      <c r="B160" s="6" t="s">
        <v>1169</v>
      </c>
      <c r="C160" s="6" t="s">
        <v>1417</v>
      </c>
      <c r="D160" s="6" t="s">
        <v>1537</v>
      </c>
    </row>
    <row r="161" spans="1:5" x14ac:dyDescent="0.25">
      <c r="A161" s="6" t="s">
        <v>2363</v>
      </c>
      <c r="B161" s="6" t="s">
        <v>1169</v>
      </c>
      <c r="C161" s="6" t="s">
        <v>1417</v>
      </c>
      <c r="D161" s="6" t="s">
        <v>1537</v>
      </c>
    </row>
    <row r="162" spans="1:5" x14ac:dyDescent="0.25">
      <c r="A162" s="6"/>
      <c r="B162" s="6" t="s">
        <v>2974</v>
      </c>
      <c r="C162" s="6" t="s">
        <v>1417</v>
      </c>
      <c r="D162" s="6" t="s">
        <v>1537</v>
      </c>
    </row>
    <row r="163" spans="1:5" x14ac:dyDescent="0.25">
      <c r="A163" s="6" t="s">
        <v>493</v>
      </c>
      <c r="B163" s="6" t="s">
        <v>1169</v>
      </c>
      <c r="C163" s="6" t="s">
        <v>1417</v>
      </c>
      <c r="D163" s="6">
        <v>35.65</v>
      </c>
      <c r="E163" s="2"/>
    </row>
    <row r="164" spans="1:5" x14ac:dyDescent="0.25">
      <c r="A164" s="6" t="s">
        <v>2364</v>
      </c>
      <c r="B164" s="6" t="s">
        <v>2365</v>
      </c>
      <c r="C164" s="6" t="s">
        <v>1417</v>
      </c>
      <c r="D164" s="6" t="s">
        <v>1537</v>
      </c>
    </row>
    <row r="165" spans="1:5" x14ac:dyDescent="0.25">
      <c r="A165" s="6" t="s">
        <v>501</v>
      </c>
      <c r="B165" s="6" t="s">
        <v>1173</v>
      </c>
      <c r="C165" s="6" t="s">
        <v>1417</v>
      </c>
      <c r="D165" s="6">
        <v>117.3</v>
      </c>
      <c r="E165" s="2"/>
    </row>
    <row r="166" spans="1:5" x14ac:dyDescent="0.25">
      <c r="A166" s="6" t="s">
        <v>2366</v>
      </c>
      <c r="B166" s="6" t="s">
        <v>1173</v>
      </c>
      <c r="C166" s="6" t="s">
        <v>1417</v>
      </c>
      <c r="D166" s="6" t="s">
        <v>1537</v>
      </c>
    </row>
    <row r="167" spans="1:5" x14ac:dyDescent="0.25">
      <c r="A167" s="6" t="s">
        <v>2367</v>
      </c>
      <c r="B167" s="6" t="s">
        <v>1173</v>
      </c>
      <c r="C167" s="6" t="s">
        <v>1417</v>
      </c>
      <c r="D167" s="6" t="s">
        <v>1537</v>
      </c>
    </row>
    <row r="168" spans="1:5" x14ac:dyDescent="0.25">
      <c r="A168" s="6">
        <v>21443</v>
      </c>
      <c r="B168" s="6" t="s">
        <v>1173</v>
      </c>
      <c r="C168" s="6" t="s">
        <v>1417</v>
      </c>
      <c r="D168" s="6">
        <v>21.85</v>
      </c>
      <c r="E168" s="2"/>
    </row>
    <row r="169" spans="1:5" x14ac:dyDescent="0.25">
      <c r="A169" s="6" t="s">
        <v>499</v>
      </c>
      <c r="B169" s="6" t="s">
        <v>1173</v>
      </c>
      <c r="C169" s="6" t="s">
        <v>1417</v>
      </c>
      <c r="D169" s="6">
        <v>27.6</v>
      </c>
      <c r="E169" s="2"/>
    </row>
    <row r="170" spans="1:5" x14ac:dyDescent="0.25">
      <c r="A170" s="6" t="s">
        <v>541</v>
      </c>
      <c r="B170" s="6" t="s">
        <v>1185</v>
      </c>
      <c r="C170" s="6" t="s">
        <v>1417</v>
      </c>
      <c r="D170" s="6">
        <v>23</v>
      </c>
      <c r="E170" s="2"/>
    </row>
    <row r="171" spans="1:5" x14ac:dyDescent="0.25">
      <c r="A171" s="6" t="s">
        <v>2690</v>
      </c>
      <c r="B171" s="6" t="s">
        <v>1189</v>
      </c>
      <c r="C171" s="6" t="s">
        <v>1417</v>
      </c>
      <c r="D171" s="6" t="s">
        <v>1537</v>
      </c>
    </row>
    <row r="172" spans="1:5" x14ac:dyDescent="0.25">
      <c r="A172" s="6" t="s">
        <v>2368</v>
      </c>
      <c r="B172" s="6" t="s">
        <v>1189</v>
      </c>
      <c r="C172" s="6" t="s">
        <v>1417</v>
      </c>
      <c r="D172" s="6" t="s">
        <v>1537</v>
      </c>
    </row>
    <row r="173" spans="1:5" x14ac:dyDescent="0.25">
      <c r="A173" s="6" t="s">
        <v>2369</v>
      </c>
      <c r="B173" s="6" t="s">
        <v>1189</v>
      </c>
      <c r="C173" s="6" t="s">
        <v>1417</v>
      </c>
      <c r="D173" s="6" t="s">
        <v>1537</v>
      </c>
    </row>
    <row r="174" spans="1:5" x14ac:dyDescent="0.25">
      <c r="A174" s="6" t="s">
        <v>546</v>
      </c>
      <c r="B174" s="6" t="s">
        <v>1189</v>
      </c>
      <c r="C174" s="6" t="s">
        <v>1417</v>
      </c>
      <c r="D174" s="6">
        <v>1092.5</v>
      </c>
      <c r="E174" s="2"/>
    </row>
    <row r="175" spans="1:5" x14ac:dyDescent="0.25">
      <c r="A175" s="6" t="s">
        <v>2691</v>
      </c>
      <c r="B175" s="6" t="s">
        <v>2370</v>
      </c>
      <c r="C175" s="6" t="s">
        <v>1417</v>
      </c>
      <c r="D175" s="6" t="s">
        <v>1537</v>
      </c>
    </row>
    <row r="176" spans="1:5" x14ac:dyDescent="0.25">
      <c r="A176" s="6" t="s">
        <v>2371</v>
      </c>
      <c r="B176" s="6" t="s">
        <v>1190</v>
      </c>
      <c r="C176" s="6" t="s">
        <v>1417</v>
      </c>
      <c r="D176" s="6" t="s">
        <v>1537</v>
      </c>
    </row>
    <row r="177" spans="1:5" x14ac:dyDescent="0.25">
      <c r="A177" s="6" t="s">
        <v>2372</v>
      </c>
      <c r="B177" s="6" t="s">
        <v>1190</v>
      </c>
      <c r="C177" s="6" t="s">
        <v>1417</v>
      </c>
      <c r="D177" s="6" t="s">
        <v>1537</v>
      </c>
    </row>
    <row r="178" spans="1:5" x14ac:dyDescent="0.25">
      <c r="A178" s="6">
        <v>38391</v>
      </c>
      <c r="B178" s="6" t="s">
        <v>1190</v>
      </c>
      <c r="C178" s="6" t="s">
        <v>1417</v>
      </c>
      <c r="D178" s="6" t="s">
        <v>1537</v>
      </c>
    </row>
    <row r="179" spans="1:5" x14ac:dyDescent="0.25">
      <c r="A179" s="6" t="s">
        <v>551</v>
      </c>
      <c r="B179" s="6" t="s">
        <v>1190</v>
      </c>
      <c r="C179" s="6" t="s">
        <v>1417</v>
      </c>
      <c r="D179" s="6">
        <v>108.1</v>
      </c>
      <c r="E179" s="2"/>
    </row>
    <row r="180" spans="1:5" x14ac:dyDescent="0.25">
      <c r="A180" s="6">
        <v>38441</v>
      </c>
      <c r="B180" s="6" t="s">
        <v>1190</v>
      </c>
      <c r="C180" s="6" t="s">
        <v>1417</v>
      </c>
      <c r="D180" s="6">
        <v>147.19999999999999</v>
      </c>
      <c r="E180" s="2"/>
    </row>
    <row r="181" spans="1:5" x14ac:dyDescent="0.25">
      <c r="A181" s="6" t="s">
        <v>549</v>
      </c>
      <c r="B181" s="6" t="s">
        <v>1190</v>
      </c>
      <c r="C181" s="6" t="s">
        <v>1417</v>
      </c>
      <c r="D181" s="6">
        <v>23</v>
      </c>
      <c r="E181" s="2"/>
    </row>
    <row r="182" spans="1:5" x14ac:dyDescent="0.25">
      <c r="A182" s="6" t="s">
        <v>548</v>
      </c>
      <c r="B182" s="6" t="s">
        <v>1190</v>
      </c>
      <c r="C182" s="6" t="s">
        <v>1417</v>
      </c>
      <c r="D182" s="6">
        <v>23</v>
      </c>
      <c r="E182" s="2"/>
    </row>
    <row r="183" spans="1:5" x14ac:dyDescent="0.25">
      <c r="A183" s="6" t="s">
        <v>570</v>
      </c>
      <c r="B183" s="6" t="s">
        <v>1218</v>
      </c>
      <c r="C183" s="6" t="s">
        <v>1417</v>
      </c>
      <c r="D183" s="6">
        <v>218.5</v>
      </c>
      <c r="E183" s="2"/>
    </row>
    <row r="184" spans="1:5" x14ac:dyDescent="0.25">
      <c r="A184" s="6"/>
      <c r="B184" s="6" t="s">
        <v>2373</v>
      </c>
      <c r="C184" s="6" t="s">
        <v>1417</v>
      </c>
      <c r="D184" s="6" t="s">
        <v>1537</v>
      </c>
    </row>
    <row r="185" spans="1:5" x14ac:dyDescent="0.25">
      <c r="A185" s="6" t="s">
        <v>2374</v>
      </c>
      <c r="B185" s="6" t="s">
        <v>2375</v>
      </c>
      <c r="C185" s="6" t="s">
        <v>1417</v>
      </c>
      <c r="D185" s="6" t="s">
        <v>1537</v>
      </c>
    </row>
    <row r="186" spans="1:5" x14ac:dyDescent="0.25">
      <c r="A186" s="6" t="s">
        <v>2376</v>
      </c>
      <c r="B186" s="6" t="s">
        <v>2375</v>
      </c>
      <c r="C186" s="6" t="s">
        <v>1417</v>
      </c>
      <c r="D186" s="6" t="s">
        <v>1537</v>
      </c>
    </row>
    <row r="187" spans="1:5" x14ac:dyDescent="0.25">
      <c r="A187" s="6" t="s">
        <v>2377</v>
      </c>
      <c r="B187" s="6" t="s">
        <v>2378</v>
      </c>
      <c r="C187" s="6" t="s">
        <v>1417</v>
      </c>
      <c r="D187" s="6" t="s">
        <v>1537</v>
      </c>
    </row>
    <row r="188" spans="1:5" x14ac:dyDescent="0.25">
      <c r="A188" s="6" t="s">
        <v>578</v>
      </c>
      <c r="B188" s="6" t="s">
        <v>1234</v>
      </c>
      <c r="C188" s="6" t="s">
        <v>1417</v>
      </c>
      <c r="D188" s="6">
        <v>112700</v>
      </c>
      <c r="E188" s="2"/>
    </row>
    <row r="189" spans="1:5" x14ac:dyDescent="0.25">
      <c r="A189" s="6" t="s">
        <v>579</v>
      </c>
      <c r="B189" s="6" t="s">
        <v>1235</v>
      </c>
      <c r="C189" s="6" t="s">
        <v>1417</v>
      </c>
      <c r="D189" s="6">
        <v>132250</v>
      </c>
      <c r="E189" s="2"/>
    </row>
    <row r="190" spans="1:5" x14ac:dyDescent="0.25">
      <c r="A190" s="6" t="s">
        <v>580</v>
      </c>
      <c r="B190" s="6" t="s">
        <v>1236</v>
      </c>
      <c r="C190" s="6" t="s">
        <v>1417</v>
      </c>
      <c r="D190" s="6">
        <v>112700</v>
      </c>
      <c r="E190" s="2"/>
    </row>
    <row r="191" spans="1:5" x14ac:dyDescent="0.25">
      <c r="A191" s="6" t="s">
        <v>2379</v>
      </c>
      <c r="B191" s="6" t="s">
        <v>2380</v>
      </c>
      <c r="C191" s="6" t="s">
        <v>1417</v>
      </c>
      <c r="D191" s="6" t="s">
        <v>1537</v>
      </c>
    </row>
    <row r="192" spans="1:5" x14ac:dyDescent="0.25">
      <c r="A192" s="6" t="s">
        <v>581</v>
      </c>
      <c r="B192" s="6" t="s">
        <v>1237</v>
      </c>
      <c r="C192" s="6" t="s">
        <v>1417</v>
      </c>
      <c r="D192" s="6">
        <v>69000</v>
      </c>
      <c r="E192" s="2"/>
    </row>
    <row r="193" spans="1:5" x14ac:dyDescent="0.25">
      <c r="A193" s="6" t="s">
        <v>2381</v>
      </c>
      <c r="B193" s="6" t="s">
        <v>2382</v>
      </c>
      <c r="C193" s="6" t="s">
        <v>1417</v>
      </c>
      <c r="D193" s="6" t="s">
        <v>1537</v>
      </c>
    </row>
    <row r="194" spans="1:5" x14ac:dyDescent="0.25">
      <c r="A194" s="6" t="s">
        <v>582</v>
      </c>
      <c r="B194" s="6" t="s">
        <v>1238</v>
      </c>
      <c r="C194" s="6" t="s">
        <v>1417</v>
      </c>
      <c r="D194" s="6">
        <v>69000</v>
      </c>
      <c r="E194" s="2"/>
    </row>
    <row r="195" spans="1:5" x14ac:dyDescent="0.25">
      <c r="A195" s="6"/>
      <c r="B195" s="6" t="s">
        <v>2975</v>
      </c>
      <c r="C195" s="6" t="s">
        <v>1417</v>
      </c>
      <c r="D195" s="6">
        <v>57316</v>
      </c>
      <c r="E195" s="2"/>
    </row>
    <row r="196" spans="1:5" x14ac:dyDescent="0.25">
      <c r="A196" s="6"/>
      <c r="B196" s="6" t="s">
        <v>2976</v>
      </c>
      <c r="C196" s="6" t="s">
        <v>1417</v>
      </c>
      <c r="D196" s="6">
        <v>69000</v>
      </c>
      <c r="E196" s="2"/>
    </row>
    <row r="197" spans="1:5" x14ac:dyDescent="0.25">
      <c r="A197" s="6" t="s">
        <v>594</v>
      </c>
      <c r="B197" s="6" t="s">
        <v>2383</v>
      </c>
      <c r="C197" s="6" t="s">
        <v>1417</v>
      </c>
      <c r="D197" s="6" t="s">
        <v>1537</v>
      </c>
    </row>
    <row r="198" spans="1:5" x14ac:dyDescent="0.25">
      <c r="A198" s="6" t="s">
        <v>595</v>
      </c>
      <c r="B198" s="6" t="s">
        <v>1254</v>
      </c>
      <c r="C198" s="6" t="s">
        <v>1417</v>
      </c>
      <c r="D198" s="6">
        <v>26553.5</v>
      </c>
      <c r="E198" s="2"/>
    </row>
    <row r="199" spans="1:5" x14ac:dyDescent="0.25">
      <c r="A199" s="6" t="s">
        <v>597</v>
      </c>
      <c r="B199" s="6" t="s">
        <v>1255</v>
      </c>
      <c r="C199" s="6" t="s">
        <v>1417</v>
      </c>
      <c r="D199" s="6">
        <v>1897.5</v>
      </c>
      <c r="E199" s="2"/>
    </row>
    <row r="200" spans="1:5" x14ac:dyDescent="0.25">
      <c r="A200" s="6" t="s">
        <v>596</v>
      </c>
      <c r="B200" s="6" t="s">
        <v>1255</v>
      </c>
      <c r="C200" s="6" t="s">
        <v>1417</v>
      </c>
      <c r="D200" s="6">
        <v>5152</v>
      </c>
      <c r="E200" s="2"/>
    </row>
    <row r="201" spans="1:5" x14ac:dyDescent="0.25">
      <c r="A201" s="6" t="s">
        <v>617</v>
      </c>
      <c r="B201" s="6" t="s">
        <v>1261</v>
      </c>
      <c r="C201" s="6" t="s">
        <v>1417</v>
      </c>
      <c r="D201" s="6">
        <v>54.05</v>
      </c>
      <c r="E201" s="2"/>
    </row>
    <row r="202" spans="1:5" x14ac:dyDescent="0.25">
      <c r="A202" s="6" t="s">
        <v>622</v>
      </c>
      <c r="B202" s="6" t="s">
        <v>1266</v>
      </c>
      <c r="C202" s="6" t="s">
        <v>1417</v>
      </c>
      <c r="D202" s="6">
        <v>2748.5</v>
      </c>
      <c r="E202" s="2"/>
    </row>
    <row r="203" spans="1:5" x14ac:dyDescent="0.25">
      <c r="A203" s="6"/>
      <c r="B203" s="6" t="s">
        <v>2977</v>
      </c>
      <c r="C203" s="6" t="s">
        <v>1417</v>
      </c>
      <c r="D203" s="6">
        <v>1552.5</v>
      </c>
      <c r="E203" s="2"/>
    </row>
    <row r="204" spans="1:5" x14ac:dyDescent="0.25">
      <c r="A204" s="6" t="s">
        <v>623</v>
      </c>
      <c r="B204" s="6" t="s">
        <v>1268</v>
      </c>
      <c r="C204" s="6" t="s">
        <v>1417</v>
      </c>
      <c r="D204" s="6">
        <v>1932</v>
      </c>
      <c r="E204" s="2"/>
    </row>
    <row r="205" spans="1:5" x14ac:dyDescent="0.25">
      <c r="A205" s="6" t="s">
        <v>2384</v>
      </c>
      <c r="B205" s="6" t="s">
        <v>2385</v>
      </c>
      <c r="C205" s="6" t="s">
        <v>1417</v>
      </c>
      <c r="D205" s="6" t="s">
        <v>1537</v>
      </c>
    </row>
    <row r="206" spans="1:5" x14ac:dyDescent="0.25">
      <c r="A206" s="6" t="s">
        <v>659</v>
      </c>
      <c r="B206" s="6" t="s">
        <v>1306</v>
      </c>
      <c r="C206" s="6" t="s">
        <v>1417</v>
      </c>
      <c r="D206" s="6">
        <v>52.9</v>
      </c>
      <c r="E206" s="2"/>
    </row>
    <row r="207" spans="1:5" x14ac:dyDescent="0.25">
      <c r="A207" s="6"/>
      <c r="B207" s="6" t="s">
        <v>2978</v>
      </c>
      <c r="C207" s="6" t="s">
        <v>1417</v>
      </c>
      <c r="D207" s="6">
        <v>58.65</v>
      </c>
      <c r="E207" s="2"/>
    </row>
    <row r="208" spans="1:5" x14ac:dyDescent="0.25">
      <c r="A208" s="6" t="s">
        <v>665</v>
      </c>
      <c r="B208" s="6" t="s">
        <v>2386</v>
      </c>
      <c r="C208" s="6" t="s">
        <v>1417</v>
      </c>
      <c r="D208" s="6" t="s">
        <v>1537</v>
      </c>
    </row>
    <row r="209" spans="1:5" x14ac:dyDescent="0.25">
      <c r="A209" s="6" t="s">
        <v>667</v>
      </c>
      <c r="B209" s="6" t="s">
        <v>1308</v>
      </c>
      <c r="C209" s="6" t="s">
        <v>1417</v>
      </c>
      <c r="D209" s="6">
        <v>532.45000000000005</v>
      </c>
      <c r="E209" s="2"/>
    </row>
    <row r="210" spans="1:5" x14ac:dyDescent="0.25">
      <c r="A210" s="6" t="s">
        <v>2387</v>
      </c>
      <c r="B210" s="6" t="s">
        <v>2388</v>
      </c>
      <c r="C210" s="6" t="s">
        <v>1417</v>
      </c>
      <c r="D210" s="6" t="s">
        <v>1537</v>
      </c>
    </row>
    <row r="211" spans="1:5" x14ac:dyDescent="0.25">
      <c r="A211" s="6" t="s">
        <v>2389</v>
      </c>
      <c r="B211" s="6" t="s">
        <v>2390</v>
      </c>
      <c r="C211" s="6" t="s">
        <v>1417</v>
      </c>
      <c r="D211" s="6" t="s">
        <v>1537</v>
      </c>
    </row>
    <row r="212" spans="1:5" x14ac:dyDescent="0.25">
      <c r="A212" s="6" t="s">
        <v>1516</v>
      </c>
      <c r="B212" s="6" t="s">
        <v>1341</v>
      </c>
      <c r="C212" s="6" t="s">
        <v>1417</v>
      </c>
      <c r="D212" s="6">
        <v>2512.75</v>
      </c>
      <c r="E212" s="2"/>
    </row>
    <row r="213" spans="1:5" x14ac:dyDescent="0.25">
      <c r="A213" s="6" t="s">
        <v>712</v>
      </c>
      <c r="B213" s="6" t="s">
        <v>1341</v>
      </c>
      <c r="C213" s="6" t="s">
        <v>1417</v>
      </c>
      <c r="D213" s="6">
        <v>409.4</v>
      </c>
      <c r="E213" s="2"/>
    </row>
    <row r="214" spans="1:5" x14ac:dyDescent="0.25">
      <c r="A214" s="6" t="s">
        <v>714</v>
      </c>
      <c r="B214" s="6" t="s">
        <v>1342</v>
      </c>
      <c r="C214" s="6" t="s">
        <v>1417</v>
      </c>
      <c r="D214" s="6">
        <v>526.70000000000005</v>
      </c>
      <c r="E214" s="2"/>
    </row>
    <row r="215" spans="1:5" x14ac:dyDescent="0.25">
      <c r="A215" s="6" t="s">
        <v>2391</v>
      </c>
      <c r="B215" s="6" t="s">
        <v>1356</v>
      </c>
      <c r="C215" s="6" t="s">
        <v>1417</v>
      </c>
      <c r="D215" s="6" t="s">
        <v>1537</v>
      </c>
    </row>
    <row r="216" spans="1:5" x14ac:dyDescent="0.25">
      <c r="A216" s="6" t="s">
        <v>736</v>
      </c>
      <c r="B216" s="6" t="s">
        <v>1356</v>
      </c>
      <c r="C216" s="6" t="s">
        <v>1417</v>
      </c>
      <c r="D216" s="6">
        <v>3979</v>
      </c>
      <c r="E216" s="2"/>
    </row>
    <row r="217" spans="1:5" x14ac:dyDescent="0.25">
      <c r="A217" s="6"/>
      <c r="B217" s="6" t="s">
        <v>2979</v>
      </c>
      <c r="C217" s="6" t="s">
        <v>1417</v>
      </c>
      <c r="D217" s="6" t="s">
        <v>1537</v>
      </c>
    </row>
    <row r="218" spans="1:5" x14ac:dyDescent="0.25">
      <c r="A218" s="6" t="s">
        <v>2392</v>
      </c>
      <c r="B218" s="6" t="s">
        <v>2393</v>
      </c>
      <c r="C218" s="6" t="s">
        <v>1417</v>
      </c>
      <c r="D218" s="6" t="s">
        <v>1537</v>
      </c>
    </row>
    <row r="219" spans="1:5" x14ac:dyDescent="0.25">
      <c r="A219" s="6" t="s">
        <v>1533</v>
      </c>
      <c r="B219" s="6" t="s">
        <v>1375</v>
      </c>
      <c r="C219" s="6" t="s">
        <v>1417</v>
      </c>
      <c r="D219" s="6">
        <v>2691</v>
      </c>
      <c r="E219" s="2"/>
    </row>
    <row r="220" spans="1:5" x14ac:dyDescent="0.25">
      <c r="A220" s="6">
        <v>31372</v>
      </c>
      <c r="B220" s="6" t="s">
        <v>1379</v>
      </c>
      <c r="C220" s="6" t="s">
        <v>1417</v>
      </c>
      <c r="D220" s="6" t="s">
        <v>1537</v>
      </c>
    </row>
    <row r="221" spans="1:5" x14ac:dyDescent="0.25">
      <c r="A221" s="6" t="s">
        <v>2394</v>
      </c>
      <c r="B221" s="6" t="s">
        <v>1379</v>
      </c>
      <c r="C221" s="6" t="s">
        <v>1417</v>
      </c>
      <c r="D221" s="6" t="s">
        <v>1537</v>
      </c>
    </row>
    <row r="222" spans="1:5" x14ac:dyDescent="0.25">
      <c r="A222" s="6" t="s">
        <v>766</v>
      </c>
      <c r="B222" s="6" t="s">
        <v>1379</v>
      </c>
      <c r="C222" s="6" t="s">
        <v>1417</v>
      </c>
      <c r="D222" s="6">
        <v>74.75</v>
      </c>
      <c r="E222" s="2"/>
    </row>
    <row r="223" spans="1:5" x14ac:dyDescent="0.25">
      <c r="A223" s="6">
        <v>211238</v>
      </c>
      <c r="B223" s="6" t="s">
        <v>1379</v>
      </c>
      <c r="C223" s="6" t="s">
        <v>1417</v>
      </c>
      <c r="D223" s="6">
        <v>175.95</v>
      </c>
      <c r="E223" s="2"/>
    </row>
    <row r="224" spans="1:5" x14ac:dyDescent="0.25">
      <c r="A224" s="6" t="s">
        <v>757</v>
      </c>
      <c r="B224" s="6" t="s">
        <v>1379</v>
      </c>
      <c r="C224" s="6" t="s">
        <v>1417</v>
      </c>
      <c r="D224" s="6">
        <v>12.65</v>
      </c>
      <c r="E224" s="2"/>
    </row>
    <row r="225" spans="1:5" x14ac:dyDescent="0.25">
      <c r="A225" s="6" t="s">
        <v>755</v>
      </c>
      <c r="B225" s="6" t="s">
        <v>1379</v>
      </c>
      <c r="C225" s="6" t="s">
        <v>1417</v>
      </c>
      <c r="D225" s="6">
        <v>207</v>
      </c>
      <c r="E225" s="2"/>
    </row>
    <row r="226" spans="1:5" x14ac:dyDescent="0.25">
      <c r="A226" s="6" t="s">
        <v>770</v>
      </c>
      <c r="B226" s="6" t="s">
        <v>1381</v>
      </c>
      <c r="C226" s="6" t="s">
        <v>1417</v>
      </c>
      <c r="D226" s="6">
        <v>503.7</v>
      </c>
      <c r="E226" s="2"/>
    </row>
    <row r="227" spans="1:5" x14ac:dyDescent="0.25">
      <c r="A227" s="6" t="s">
        <v>771</v>
      </c>
      <c r="B227" s="6" t="s">
        <v>1382</v>
      </c>
      <c r="C227" s="6" t="s">
        <v>1417</v>
      </c>
      <c r="D227" s="6">
        <v>614.1</v>
      </c>
      <c r="E227" s="2"/>
    </row>
    <row r="228" spans="1:5" x14ac:dyDescent="0.25">
      <c r="A228" s="6">
        <v>31384</v>
      </c>
      <c r="B228" s="6" t="s">
        <v>1384</v>
      </c>
      <c r="C228" s="6" t="s">
        <v>1417</v>
      </c>
      <c r="D228" s="6">
        <v>24.15</v>
      </c>
      <c r="E228" s="2"/>
    </row>
    <row r="229" spans="1:5" x14ac:dyDescent="0.25">
      <c r="A229" s="6" t="s">
        <v>773</v>
      </c>
      <c r="B229" s="6" t="s">
        <v>1387</v>
      </c>
      <c r="C229" s="6" t="s">
        <v>1417</v>
      </c>
      <c r="D229" s="6">
        <v>11.5</v>
      </c>
      <c r="E229" s="2"/>
    </row>
    <row r="230" spans="1:5" x14ac:dyDescent="0.25">
      <c r="A230" s="6" t="s">
        <v>2395</v>
      </c>
      <c r="B230" s="6" t="s">
        <v>2396</v>
      </c>
      <c r="C230" s="6" t="s">
        <v>1417</v>
      </c>
      <c r="D230" s="6" t="s">
        <v>1537</v>
      </c>
    </row>
    <row r="231" spans="1:5" x14ac:dyDescent="0.25">
      <c r="A231" s="6"/>
      <c r="B231" s="6" t="s">
        <v>1404</v>
      </c>
      <c r="C231" s="6" t="s">
        <v>1656</v>
      </c>
      <c r="D231" s="6">
        <v>217.35</v>
      </c>
      <c r="E231" s="2"/>
    </row>
    <row r="232" spans="1:5" x14ac:dyDescent="0.25">
      <c r="A232" s="6"/>
      <c r="B232" s="6" t="s">
        <v>2397</v>
      </c>
      <c r="C232" s="6" t="s">
        <v>1656</v>
      </c>
      <c r="D232" s="6" t="s">
        <v>1537</v>
      </c>
    </row>
    <row r="233" spans="1:5" x14ac:dyDescent="0.25">
      <c r="A233" s="6" t="s">
        <v>2398</v>
      </c>
      <c r="B233" s="6" t="s">
        <v>2399</v>
      </c>
      <c r="C233" s="6" t="s">
        <v>1417</v>
      </c>
      <c r="D233" s="6" t="s">
        <v>1537</v>
      </c>
    </row>
    <row r="234" spans="1:5" x14ac:dyDescent="0.25">
      <c r="A234" s="6" t="s">
        <v>2400</v>
      </c>
      <c r="B234" s="6" t="s">
        <v>1407</v>
      </c>
      <c r="C234" s="6" t="s">
        <v>1417</v>
      </c>
      <c r="D234" s="6" t="s">
        <v>1537</v>
      </c>
    </row>
    <row r="235" spans="1:5" x14ac:dyDescent="0.25">
      <c r="A235" s="6" t="s">
        <v>1535</v>
      </c>
      <c r="B235" s="6" t="s">
        <v>1413</v>
      </c>
      <c r="C235" s="6" t="s">
        <v>1417</v>
      </c>
      <c r="D235" s="6">
        <v>25.3</v>
      </c>
      <c r="E235" s="2"/>
    </row>
    <row r="236" spans="1:5" x14ac:dyDescent="0.25">
      <c r="A236" s="6" t="s">
        <v>2692</v>
      </c>
      <c r="B236" s="6" t="s">
        <v>2401</v>
      </c>
      <c r="C236" s="6" t="s">
        <v>1417</v>
      </c>
      <c r="D236" s="6" t="s">
        <v>1537</v>
      </c>
    </row>
    <row r="237" spans="1:5" x14ac:dyDescent="0.25">
      <c r="A237" s="6" t="s">
        <v>2402</v>
      </c>
      <c r="B237" s="6" t="s">
        <v>1415</v>
      </c>
      <c r="C237" s="6" t="s">
        <v>1417</v>
      </c>
      <c r="D237" s="6" t="s">
        <v>1537</v>
      </c>
    </row>
    <row r="238" spans="1:5" x14ac:dyDescent="0.25">
      <c r="A238" s="6" t="s">
        <v>2403</v>
      </c>
      <c r="B238" s="6" t="s">
        <v>1415</v>
      </c>
      <c r="C238" s="6" t="s">
        <v>1417</v>
      </c>
      <c r="D238" s="6" t="s">
        <v>1537</v>
      </c>
    </row>
    <row r="239" spans="1:5" ht="26.25" x14ac:dyDescent="0.35">
      <c r="A239" s="21" t="s">
        <v>2404</v>
      </c>
      <c r="B239" s="21"/>
      <c r="C239" s="21"/>
      <c r="D239" s="21"/>
    </row>
    <row r="240" spans="1:5" x14ac:dyDescent="0.25">
      <c r="A240" s="12" t="s">
        <v>2738</v>
      </c>
      <c r="B240" s="12" t="s">
        <v>2739</v>
      </c>
      <c r="C240" s="12" t="s">
        <v>2740</v>
      </c>
      <c r="D240" s="12" t="s">
        <v>2741</v>
      </c>
    </row>
    <row r="241" spans="1:5" x14ac:dyDescent="0.25">
      <c r="A241" s="6"/>
      <c r="B241" s="6" t="s">
        <v>3003</v>
      </c>
      <c r="C241" s="14" t="s">
        <v>1656</v>
      </c>
      <c r="D241" s="6" t="s">
        <v>1537</v>
      </c>
    </row>
    <row r="242" spans="1:5" x14ac:dyDescent="0.25">
      <c r="A242" s="6"/>
      <c r="B242" s="6" t="s">
        <v>3004</v>
      </c>
      <c r="C242" s="6" t="s">
        <v>1656</v>
      </c>
      <c r="D242" s="6" t="s">
        <v>1537</v>
      </c>
    </row>
    <row r="243" spans="1:5" x14ac:dyDescent="0.25">
      <c r="A243" s="6" t="s">
        <v>1421</v>
      </c>
      <c r="B243" s="6" t="s">
        <v>827</v>
      </c>
      <c r="C243" s="6" t="s">
        <v>1417</v>
      </c>
      <c r="D243" s="6">
        <v>3553.5</v>
      </c>
      <c r="E243" s="2"/>
    </row>
    <row r="244" spans="1:5" x14ac:dyDescent="0.25">
      <c r="A244" s="6" t="s">
        <v>1422</v>
      </c>
      <c r="B244" s="6" t="s">
        <v>828</v>
      </c>
      <c r="C244" s="6" t="s">
        <v>1417</v>
      </c>
      <c r="D244" s="6">
        <v>3553.5</v>
      </c>
      <c r="E244" s="2"/>
    </row>
    <row r="245" spans="1:5" x14ac:dyDescent="0.25">
      <c r="A245" s="6" t="s">
        <v>1423</v>
      </c>
      <c r="B245" s="6" t="s">
        <v>829</v>
      </c>
      <c r="C245" s="6" t="s">
        <v>1417</v>
      </c>
      <c r="D245" s="6">
        <v>2794.5</v>
      </c>
      <c r="E245" s="2"/>
    </row>
    <row r="246" spans="1:5" x14ac:dyDescent="0.25">
      <c r="A246" s="6"/>
      <c r="B246" s="6" t="s">
        <v>2405</v>
      </c>
      <c r="C246" s="6" t="s">
        <v>1417</v>
      </c>
      <c r="D246" s="6" t="s">
        <v>1537</v>
      </c>
    </row>
    <row r="247" spans="1:5" x14ac:dyDescent="0.25">
      <c r="A247" s="6" t="s">
        <v>1425</v>
      </c>
      <c r="B247" s="6" t="s">
        <v>831</v>
      </c>
      <c r="C247" s="6" t="s">
        <v>1417</v>
      </c>
      <c r="D247" s="6">
        <v>4726.5</v>
      </c>
      <c r="E247" s="2"/>
    </row>
    <row r="248" spans="1:5" x14ac:dyDescent="0.25">
      <c r="A248" s="6" t="s">
        <v>1426</v>
      </c>
      <c r="B248" s="6" t="s">
        <v>832</v>
      </c>
      <c r="C248" s="6" t="s">
        <v>1417</v>
      </c>
      <c r="D248" s="6">
        <v>4387.25</v>
      </c>
      <c r="E248" s="2"/>
    </row>
    <row r="249" spans="1:5" x14ac:dyDescent="0.25">
      <c r="A249" s="6" t="s">
        <v>1428</v>
      </c>
      <c r="B249" s="6" t="s">
        <v>834</v>
      </c>
      <c r="C249" s="6" t="s">
        <v>1417</v>
      </c>
      <c r="D249" s="6">
        <v>3105</v>
      </c>
      <c r="E249" s="2"/>
    </row>
    <row r="250" spans="1:5" x14ac:dyDescent="0.25">
      <c r="A250" s="6" t="s">
        <v>2693</v>
      </c>
      <c r="B250" s="6" t="s">
        <v>2406</v>
      </c>
      <c r="C250" s="6" t="s">
        <v>1417</v>
      </c>
      <c r="D250" s="6" t="s">
        <v>1537</v>
      </c>
    </row>
    <row r="251" spans="1:5" x14ac:dyDescent="0.25">
      <c r="A251" s="6" t="s">
        <v>1432</v>
      </c>
      <c r="B251" s="6" t="s">
        <v>838</v>
      </c>
      <c r="C251" s="6" t="s">
        <v>1417</v>
      </c>
      <c r="D251" s="6">
        <v>3427</v>
      </c>
      <c r="E251" s="2"/>
    </row>
    <row r="252" spans="1:5" x14ac:dyDescent="0.25">
      <c r="A252" s="6" t="s">
        <v>2407</v>
      </c>
      <c r="B252" s="6" t="s">
        <v>2408</v>
      </c>
      <c r="C252" s="6" t="s">
        <v>1417</v>
      </c>
      <c r="D252" s="6" t="s">
        <v>1537</v>
      </c>
    </row>
    <row r="253" spans="1:5" x14ac:dyDescent="0.25">
      <c r="A253" s="6" t="s">
        <v>2409</v>
      </c>
      <c r="B253" s="6" t="s">
        <v>2410</v>
      </c>
      <c r="C253" s="6" t="s">
        <v>1417</v>
      </c>
      <c r="D253" s="6" t="s">
        <v>1537</v>
      </c>
    </row>
    <row r="254" spans="1:5" x14ac:dyDescent="0.25">
      <c r="A254" s="6"/>
      <c r="B254" s="6" t="s">
        <v>2980</v>
      </c>
      <c r="C254" s="6" t="s">
        <v>1417</v>
      </c>
      <c r="D254" s="6" t="s">
        <v>1537</v>
      </c>
    </row>
    <row r="255" spans="1:5" x14ac:dyDescent="0.25">
      <c r="A255" s="6"/>
      <c r="B255" s="6" t="s">
        <v>2982</v>
      </c>
      <c r="C255" s="6" t="s">
        <v>1417</v>
      </c>
      <c r="D255" s="6">
        <v>48.3</v>
      </c>
      <c r="E255" s="2"/>
    </row>
    <row r="256" spans="1:5" x14ac:dyDescent="0.25">
      <c r="A256" s="6"/>
      <c r="B256" s="6" t="s">
        <v>2981</v>
      </c>
      <c r="C256" s="6" t="s">
        <v>1417</v>
      </c>
      <c r="D256" s="6">
        <v>28.75</v>
      </c>
      <c r="E256" s="2"/>
    </row>
    <row r="257" spans="1:5" x14ac:dyDescent="0.25">
      <c r="A257" s="6" t="s">
        <v>38</v>
      </c>
      <c r="B257" s="6" t="s">
        <v>2411</v>
      </c>
      <c r="C257" s="6" t="s">
        <v>1417</v>
      </c>
      <c r="D257" s="6" t="s">
        <v>1537</v>
      </c>
    </row>
    <row r="258" spans="1:5" x14ac:dyDescent="0.25">
      <c r="A258" s="6" t="s">
        <v>45</v>
      </c>
      <c r="B258" s="6" t="s">
        <v>856</v>
      </c>
      <c r="C258" s="6" t="s">
        <v>1656</v>
      </c>
      <c r="D258" s="6">
        <v>57.5</v>
      </c>
      <c r="E258" s="2"/>
    </row>
    <row r="259" spans="1:5" x14ac:dyDescent="0.25">
      <c r="A259" s="6"/>
      <c r="B259" s="6" t="s">
        <v>2983</v>
      </c>
      <c r="C259" s="6" t="s">
        <v>1417</v>
      </c>
      <c r="D259" s="6">
        <v>46</v>
      </c>
      <c r="E259" s="2"/>
    </row>
    <row r="260" spans="1:5" x14ac:dyDescent="0.25">
      <c r="A260" s="6" t="s">
        <v>46</v>
      </c>
      <c r="B260" s="6" t="s">
        <v>2412</v>
      </c>
      <c r="C260" s="6" t="s">
        <v>1417</v>
      </c>
      <c r="D260" s="6" t="s">
        <v>1537</v>
      </c>
    </row>
    <row r="261" spans="1:5" x14ac:dyDescent="0.25">
      <c r="A261" s="6" t="s">
        <v>2413</v>
      </c>
      <c r="B261" s="6" t="s">
        <v>2414</v>
      </c>
      <c r="C261" s="6" t="s">
        <v>1417</v>
      </c>
      <c r="D261" s="6" t="s">
        <v>1537</v>
      </c>
    </row>
    <row r="262" spans="1:5" x14ac:dyDescent="0.25">
      <c r="A262" s="6" t="s">
        <v>2415</v>
      </c>
      <c r="B262" s="6" t="s">
        <v>2416</v>
      </c>
      <c r="C262" s="6" t="s">
        <v>1417</v>
      </c>
      <c r="D262" s="6" t="s">
        <v>1537</v>
      </c>
    </row>
    <row r="263" spans="1:5" x14ac:dyDescent="0.25">
      <c r="A263" s="6"/>
      <c r="B263" s="6" t="s">
        <v>2984</v>
      </c>
      <c r="C263" s="6" t="s">
        <v>1417</v>
      </c>
      <c r="D263" s="6">
        <v>532.45000000000005</v>
      </c>
      <c r="E263" s="2"/>
    </row>
    <row r="264" spans="1:5" x14ac:dyDescent="0.25">
      <c r="A264" s="6"/>
      <c r="B264" s="6" t="s">
        <v>2985</v>
      </c>
      <c r="C264" s="6" t="s">
        <v>1417</v>
      </c>
      <c r="D264" s="6">
        <v>552</v>
      </c>
      <c r="E264" s="2"/>
    </row>
    <row r="265" spans="1:5" x14ac:dyDescent="0.25">
      <c r="A265" s="6" t="s">
        <v>124</v>
      </c>
      <c r="B265" s="6" t="s">
        <v>2417</v>
      </c>
      <c r="C265" s="6" t="s">
        <v>1417</v>
      </c>
      <c r="D265" s="6" t="s">
        <v>1537</v>
      </c>
    </row>
    <row r="266" spans="1:5" x14ac:dyDescent="0.25">
      <c r="A266" s="6" t="s">
        <v>123</v>
      </c>
      <c r="B266" s="6" t="s">
        <v>2417</v>
      </c>
      <c r="C266" s="6" t="s">
        <v>1417</v>
      </c>
      <c r="D266" s="6" t="s">
        <v>1537</v>
      </c>
    </row>
    <row r="267" spans="1:5" x14ac:dyDescent="0.25">
      <c r="A267" s="6" t="s">
        <v>2694</v>
      </c>
      <c r="B267" s="6" t="s">
        <v>2418</v>
      </c>
      <c r="C267" s="6" t="s">
        <v>1417</v>
      </c>
      <c r="D267" s="6" t="s">
        <v>1537</v>
      </c>
    </row>
    <row r="268" spans="1:5" x14ac:dyDescent="0.25">
      <c r="A268" s="6" t="s">
        <v>2419</v>
      </c>
      <c r="B268" s="6" t="s">
        <v>2420</v>
      </c>
      <c r="C268" s="6" t="s">
        <v>1417</v>
      </c>
      <c r="D268" s="6" t="s">
        <v>1537</v>
      </c>
    </row>
    <row r="269" spans="1:5" x14ac:dyDescent="0.25">
      <c r="A269" s="6" t="s">
        <v>2695</v>
      </c>
      <c r="B269" s="6" t="s">
        <v>2421</v>
      </c>
      <c r="C269" s="6" t="s">
        <v>1417</v>
      </c>
      <c r="D269" s="6" t="s">
        <v>1537</v>
      </c>
    </row>
    <row r="270" spans="1:5" x14ac:dyDescent="0.25">
      <c r="A270" s="6" t="s">
        <v>2696</v>
      </c>
      <c r="B270" s="6" t="s">
        <v>2422</v>
      </c>
      <c r="C270" s="6" t="s">
        <v>1417</v>
      </c>
      <c r="D270" s="6" t="s">
        <v>1537</v>
      </c>
    </row>
    <row r="271" spans="1:5" x14ac:dyDescent="0.25">
      <c r="A271" s="6" t="s">
        <v>2423</v>
      </c>
      <c r="B271" s="6" t="s">
        <v>2424</v>
      </c>
      <c r="C271" s="6" t="s">
        <v>1417</v>
      </c>
      <c r="D271" s="6" t="s">
        <v>1537</v>
      </c>
    </row>
    <row r="272" spans="1:5" x14ac:dyDescent="0.25">
      <c r="A272" s="6"/>
      <c r="B272" s="6" t="s">
        <v>2986</v>
      </c>
      <c r="C272" s="6" t="s">
        <v>1417</v>
      </c>
      <c r="D272" s="6">
        <v>609.5</v>
      </c>
      <c r="E272" s="2"/>
    </row>
    <row r="273" spans="1:5" x14ac:dyDescent="0.25">
      <c r="A273" s="6" t="s">
        <v>126</v>
      </c>
      <c r="B273" s="6" t="s">
        <v>2425</v>
      </c>
      <c r="C273" s="6" t="s">
        <v>1417</v>
      </c>
      <c r="D273" s="6" t="s">
        <v>1537</v>
      </c>
    </row>
    <row r="274" spans="1:5" x14ac:dyDescent="0.25">
      <c r="A274" s="6" t="s">
        <v>2697</v>
      </c>
      <c r="B274" s="6" t="s">
        <v>2426</v>
      </c>
      <c r="C274" s="6" t="s">
        <v>1417</v>
      </c>
      <c r="D274" s="6" t="s">
        <v>1537</v>
      </c>
    </row>
    <row r="275" spans="1:5" x14ac:dyDescent="0.25">
      <c r="A275" s="6" t="s">
        <v>2698</v>
      </c>
      <c r="B275" s="6" t="s">
        <v>2427</v>
      </c>
      <c r="C275" s="6" t="s">
        <v>1417</v>
      </c>
      <c r="D275" s="6" t="s">
        <v>1537</v>
      </c>
    </row>
    <row r="276" spans="1:5" x14ac:dyDescent="0.25">
      <c r="A276" s="6"/>
      <c r="B276" s="6" t="s">
        <v>2987</v>
      </c>
      <c r="C276" s="6" t="s">
        <v>1417</v>
      </c>
      <c r="D276" s="6">
        <v>17.25</v>
      </c>
      <c r="E276" s="2"/>
    </row>
    <row r="277" spans="1:5" x14ac:dyDescent="0.25">
      <c r="A277" s="6"/>
      <c r="B277" s="6" t="s">
        <v>2988</v>
      </c>
      <c r="C277" s="6" t="s">
        <v>1417</v>
      </c>
      <c r="D277" s="6">
        <v>17.25</v>
      </c>
      <c r="E277" s="2"/>
    </row>
    <row r="278" spans="1:5" x14ac:dyDescent="0.25">
      <c r="A278" s="6" t="s">
        <v>37</v>
      </c>
      <c r="B278" s="6" t="s">
        <v>2428</v>
      </c>
      <c r="C278" s="6" t="s">
        <v>1417</v>
      </c>
      <c r="D278" s="6" t="s">
        <v>1537</v>
      </c>
    </row>
    <row r="279" spans="1:5" x14ac:dyDescent="0.25">
      <c r="A279" s="6" t="s">
        <v>140</v>
      </c>
      <c r="B279" s="6" t="s">
        <v>2429</v>
      </c>
      <c r="C279" s="6" t="s">
        <v>1417</v>
      </c>
      <c r="D279" s="6" t="s">
        <v>1537</v>
      </c>
    </row>
    <row r="280" spans="1:5" x14ac:dyDescent="0.25">
      <c r="A280" s="6" t="s">
        <v>181</v>
      </c>
      <c r="B280" s="6" t="s">
        <v>2989</v>
      </c>
      <c r="C280" s="6" t="s">
        <v>1417</v>
      </c>
      <c r="D280" s="6">
        <v>1138.5</v>
      </c>
      <c r="E280" s="2"/>
    </row>
    <row r="281" spans="1:5" x14ac:dyDescent="0.25">
      <c r="A281" s="6" t="s">
        <v>182</v>
      </c>
      <c r="B281" s="6" t="s">
        <v>2990</v>
      </c>
      <c r="C281" s="6" t="s">
        <v>1417</v>
      </c>
      <c r="D281" s="6">
        <v>1138.5</v>
      </c>
      <c r="E281" s="2"/>
    </row>
    <row r="282" spans="1:5" x14ac:dyDescent="0.25">
      <c r="A282" s="6" t="s">
        <v>2699</v>
      </c>
      <c r="B282" s="6" t="s">
        <v>2430</v>
      </c>
      <c r="C282" s="6" t="s">
        <v>1417</v>
      </c>
      <c r="D282" s="6" t="s">
        <v>1537</v>
      </c>
    </row>
    <row r="283" spans="1:5" x14ac:dyDescent="0.25">
      <c r="A283" s="6" t="s">
        <v>2700</v>
      </c>
      <c r="B283" s="6" t="s">
        <v>2431</v>
      </c>
      <c r="C283" s="6" t="s">
        <v>1417</v>
      </c>
      <c r="D283" s="6" t="s">
        <v>1537</v>
      </c>
    </row>
    <row r="284" spans="1:5" x14ac:dyDescent="0.25">
      <c r="A284" s="6" t="s">
        <v>2432</v>
      </c>
      <c r="B284" s="6" t="s">
        <v>2433</v>
      </c>
      <c r="C284" s="6" t="s">
        <v>1417</v>
      </c>
      <c r="D284" s="6" t="s">
        <v>1537</v>
      </c>
    </row>
    <row r="285" spans="1:5" x14ac:dyDescent="0.25">
      <c r="A285" s="6"/>
      <c r="B285" s="6" t="s">
        <v>1023</v>
      </c>
      <c r="C285" s="6" t="s">
        <v>1417</v>
      </c>
      <c r="D285" s="6">
        <v>1230.5</v>
      </c>
      <c r="E285" s="2"/>
    </row>
    <row r="286" spans="1:5" x14ac:dyDescent="0.25">
      <c r="A286" s="6">
        <v>22109</v>
      </c>
      <c r="B286" s="6" t="s">
        <v>1025</v>
      </c>
      <c r="C286" s="6" t="s">
        <v>1417</v>
      </c>
      <c r="D286" s="6">
        <v>71.3</v>
      </c>
      <c r="E286" s="2"/>
    </row>
    <row r="287" spans="1:5" x14ac:dyDescent="0.25">
      <c r="A287" s="6" t="s">
        <v>1493</v>
      </c>
      <c r="B287" s="6" t="s">
        <v>1037</v>
      </c>
      <c r="C287" s="6" t="s">
        <v>1417</v>
      </c>
      <c r="D287" s="6">
        <v>2248.25</v>
      </c>
      <c r="E287" s="2"/>
    </row>
    <row r="288" spans="1:5" x14ac:dyDescent="0.25">
      <c r="A288" s="6" t="s">
        <v>338</v>
      </c>
      <c r="B288" s="6" t="s">
        <v>1067</v>
      </c>
      <c r="C288" s="6" t="s">
        <v>1417</v>
      </c>
      <c r="D288" s="6">
        <v>18.399999999999999</v>
      </c>
      <c r="E288" s="2"/>
    </row>
    <row r="289" spans="1:5" x14ac:dyDescent="0.25">
      <c r="A289" s="6" t="s">
        <v>387</v>
      </c>
      <c r="B289" s="6" t="s">
        <v>1091</v>
      </c>
      <c r="C289" s="6" t="s">
        <v>1417</v>
      </c>
      <c r="D289" s="6">
        <v>1610</v>
      </c>
      <c r="E289" s="2"/>
    </row>
    <row r="290" spans="1:5" x14ac:dyDescent="0.25">
      <c r="A290" s="6"/>
      <c r="B290" s="6" t="s">
        <v>2991</v>
      </c>
      <c r="C290" s="6" t="s">
        <v>1417</v>
      </c>
      <c r="D290" s="6">
        <v>350.75</v>
      </c>
      <c r="E290" s="2"/>
    </row>
    <row r="291" spans="1:5" x14ac:dyDescent="0.25">
      <c r="A291" s="6" t="s">
        <v>2701</v>
      </c>
      <c r="B291" s="6" t="s">
        <v>2434</v>
      </c>
      <c r="C291" s="6" t="s">
        <v>1417</v>
      </c>
      <c r="D291" s="6" t="s">
        <v>1537</v>
      </c>
    </row>
    <row r="292" spans="1:5" x14ac:dyDescent="0.25">
      <c r="A292" s="6" t="s">
        <v>1502</v>
      </c>
      <c r="B292" s="6" t="s">
        <v>2435</v>
      </c>
      <c r="C292" s="6" t="s">
        <v>1417</v>
      </c>
      <c r="D292" s="6" t="s">
        <v>1537</v>
      </c>
    </row>
    <row r="293" spans="1:5" x14ac:dyDescent="0.25">
      <c r="A293" s="6" t="s">
        <v>2702</v>
      </c>
      <c r="B293" s="6" t="s">
        <v>2436</v>
      </c>
      <c r="C293" s="6" t="s">
        <v>1417</v>
      </c>
      <c r="D293" s="6" t="s">
        <v>1537</v>
      </c>
    </row>
    <row r="294" spans="1:5" x14ac:dyDescent="0.25">
      <c r="A294" s="6" t="s">
        <v>2703</v>
      </c>
      <c r="B294" s="6" t="s">
        <v>2437</v>
      </c>
      <c r="C294" s="6" t="s">
        <v>1417</v>
      </c>
      <c r="D294" s="6" t="s">
        <v>1537</v>
      </c>
    </row>
    <row r="295" spans="1:5" x14ac:dyDescent="0.25">
      <c r="A295" s="6" t="s">
        <v>1503</v>
      </c>
      <c r="B295" s="6" t="s">
        <v>1129</v>
      </c>
      <c r="C295" s="6" t="s">
        <v>1417</v>
      </c>
      <c r="D295" s="6">
        <v>474.95</v>
      </c>
      <c r="E295" s="2"/>
    </row>
    <row r="296" spans="1:5" x14ac:dyDescent="0.25">
      <c r="A296" s="6" t="s">
        <v>1504</v>
      </c>
      <c r="B296" s="6" t="s">
        <v>1130</v>
      </c>
      <c r="C296" s="6" t="s">
        <v>1417</v>
      </c>
      <c r="D296" s="6">
        <v>540.5</v>
      </c>
      <c r="E296" s="2"/>
    </row>
    <row r="297" spans="1:5" x14ac:dyDescent="0.25">
      <c r="A297" s="6" t="s">
        <v>2704</v>
      </c>
      <c r="B297" s="6" t="s">
        <v>2438</v>
      </c>
      <c r="C297" s="6" t="s">
        <v>1417</v>
      </c>
      <c r="D297" s="6" t="s">
        <v>1537</v>
      </c>
    </row>
    <row r="298" spans="1:5" x14ac:dyDescent="0.25">
      <c r="A298" s="6"/>
      <c r="B298" s="6" t="s">
        <v>2439</v>
      </c>
      <c r="C298" s="6" t="s">
        <v>1417</v>
      </c>
      <c r="D298" s="6" t="s">
        <v>1537</v>
      </c>
    </row>
    <row r="299" spans="1:5" x14ac:dyDescent="0.25">
      <c r="A299" s="6" t="s">
        <v>2705</v>
      </c>
      <c r="B299" s="6" t="s">
        <v>2440</v>
      </c>
      <c r="C299" s="6" t="s">
        <v>1417</v>
      </c>
      <c r="D299" s="6" t="s">
        <v>1537</v>
      </c>
    </row>
    <row r="300" spans="1:5" x14ac:dyDescent="0.25">
      <c r="A300" s="6" t="s">
        <v>2706</v>
      </c>
      <c r="B300" s="6" t="s">
        <v>2441</v>
      </c>
      <c r="C300" s="6" t="s">
        <v>1417</v>
      </c>
      <c r="D300" s="6" t="s">
        <v>1537</v>
      </c>
    </row>
    <row r="301" spans="1:5" x14ac:dyDescent="0.25">
      <c r="A301" s="6" t="s">
        <v>2707</v>
      </c>
      <c r="B301" s="6" t="s">
        <v>2442</v>
      </c>
      <c r="C301" s="6" t="s">
        <v>1417</v>
      </c>
      <c r="D301" s="6" t="s">
        <v>1537</v>
      </c>
    </row>
    <row r="302" spans="1:5" x14ac:dyDescent="0.25">
      <c r="A302" s="6" t="s">
        <v>2708</v>
      </c>
      <c r="B302" s="6" t="s">
        <v>2443</v>
      </c>
      <c r="C302" s="6" t="s">
        <v>1417</v>
      </c>
      <c r="D302" s="6" t="s">
        <v>1537</v>
      </c>
    </row>
    <row r="303" spans="1:5" x14ac:dyDescent="0.25">
      <c r="A303" s="6" t="s">
        <v>2709</v>
      </c>
      <c r="B303" s="6" t="s">
        <v>2444</v>
      </c>
      <c r="C303" s="6" t="s">
        <v>1417</v>
      </c>
      <c r="D303" s="6" t="s">
        <v>1537</v>
      </c>
    </row>
    <row r="304" spans="1:5" x14ac:dyDescent="0.25">
      <c r="A304" s="6" t="s">
        <v>1505</v>
      </c>
      <c r="B304" s="6" t="s">
        <v>1131</v>
      </c>
      <c r="C304" s="6" t="s">
        <v>1417</v>
      </c>
      <c r="D304" s="6">
        <v>425.5</v>
      </c>
      <c r="E304" s="2"/>
    </row>
    <row r="305" spans="1:5" x14ac:dyDescent="0.25">
      <c r="A305" s="6" t="s">
        <v>2710</v>
      </c>
      <c r="B305" s="6" t="s">
        <v>2445</v>
      </c>
      <c r="C305" s="6" t="s">
        <v>1417</v>
      </c>
      <c r="D305" s="6" t="s">
        <v>1537</v>
      </c>
    </row>
    <row r="306" spans="1:5" x14ac:dyDescent="0.25">
      <c r="A306" s="6" t="s">
        <v>2711</v>
      </c>
      <c r="B306" s="6" t="s">
        <v>2446</v>
      </c>
      <c r="C306" s="6" t="s">
        <v>1417</v>
      </c>
      <c r="D306" s="6" t="s">
        <v>1537</v>
      </c>
    </row>
    <row r="307" spans="1:5" x14ac:dyDescent="0.25">
      <c r="A307" s="6" t="s">
        <v>2712</v>
      </c>
      <c r="B307" s="6" t="s">
        <v>2447</v>
      </c>
      <c r="C307" s="6" t="s">
        <v>1417</v>
      </c>
      <c r="D307" s="6" t="s">
        <v>1537</v>
      </c>
    </row>
    <row r="308" spans="1:5" x14ac:dyDescent="0.25">
      <c r="A308" s="6" t="s">
        <v>2713</v>
      </c>
      <c r="B308" s="6" t="s">
        <v>2448</v>
      </c>
      <c r="C308" s="6" t="s">
        <v>1417</v>
      </c>
      <c r="D308" s="6" t="s">
        <v>1537</v>
      </c>
    </row>
    <row r="309" spans="1:5" x14ac:dyDescent="0.25">
      <c r="A309" s="6" t="s">
        <v>2714</v>
      </c>
      <c r="B309" s="6" t="s">
        <v>2449</v>
      </c>
      <c r="C309" s="6" t="s">
        <v>1417</v>
      </c>
      <c r="D309" s="6" t="s">
        <v>1537</v>
      </c>
    </row>
    <row r="310" spans="1:5" x14ac:dyDescent="0.25">
      <c r="A310" s="6" t="s">
        <v>2715</v>
      </c>
      <c r="B310" s="6" t="s">
        <v>2450</v>
      </c>
      <c r="C310" s="6" t="s">
        <v>1417</v>
      </c>
      <c r="D310" s="6" t="s">
        <v>1537</v>
      </c>
    </row>
    <row r="311" spans="1:5" x14ac:dyDescent="0.25">
      <c r="A311" s="6" t="s">
        <v>1506</v>
      </c>
      <c r="B311" s="6" t="s">
        <v>1132</v>
      </c>
      <c r="C311" s="6" t="s">
        <v>1417</v>
      </c>
      <c r="D311" s="6">
        <v>506</v>
      </c>
      <c r="E311" s="2"/>
    </row>
    <row r="312" spans="1:5" x14ac:dyDescent="0.25">
      <c r="A312" s="6" t="s">
        <v>1507</v>
      </c>
      <c r="B312" s="6" t="s">
        <v>1133</v>
      </c>
      <c r="C312" s="6" t="s">
        <v>1417</v>
      </c>
      <c r="D312" s="6">
        <v>391</v>
      </c>
      <c r="E312" s="2"/>
    </row>
    <row r="313" spans="1:5" x14ac:dyDescent="0.25">
      <c r="A313" s="6" t="s">
        <v>2716</v>
      </c>
      <c r="B313" s="6" t="s">
        <v>2451</v>
      </c>
      <c r="C313" s="6" t="s">
        <v>1417</v>
      </c>
      <c r="D313" s="6" t="s">
        <v>1537</v>
      </c>
    </row>
    <row r="314" spans="1:5" x14ac:dyDescent="0.25">
      <c r="A314" s="6" t="s">
        <v>2717</v>
      </c>
      <c r="B314" s="6" t="s">
        <v>2452</v>
      </c>
      <c r="C314" s="6" t="s">
        <v>1417</v>
      </c>
      <c r="D314" s="6" t="s">
        <v>1537</v>
      </c>
    </row>
    <row r="315" spans="1:5" x14ac:dyDescent="0.25">
      <c r="A315" s="6" t="s">
        <v>2718</v>
      </c>
      <c r="B315" s="6" t="s">
        <v>2453</v>
      </c>
      <c r="C315" s="6" t="s">
        <v>1417</v>
      </c>
      <c r="D315" s="6" t="s">
        <v>1537</v>
      </c>
    </row>
    <row r="316" spans="1:5" x14ac:dyDescent="0.25">
      <c r="A316" s="10">
        <v>36923</v>
      </c>
      <c r="B316" s="6" t="s">
        <v>2454</v>
      </c>
      <c r="C316" s="6" t="s">
        <v>1417</v>
      </c>
      <c r="D316" s="6" t="s">
        <v>1537</v>
      </c>
    </row>
    <row r="317" spans="1:5" x14ac:dyDescent="0.25">
      <c r="A317" s="6" t="s">
        <v>2719</v>
      </c>
      <c r="B317" s="6" t="s">
        <v>2455</v>
      </c>
      <c r="C317" s="6" t="s">
        <v>1417</v>
      </c>
      <c r="D317" s="6" t="s">
        <v>1537</v>
      </c>
    </row>
    <row r="318" spans="1:5" x14ac:dyDescent="0.25">
      <c r="A318" s="6" t="s">
        <v>2720</v>
      </c>
      <c r="B318" s="6" t="s">
        <v>2456</v>
      </c>
      <c r="C318" s="6" t="s">
        <v>1417</v>
      </c>
      <c r="D318" s="6" t="s">
        <v>1537</v>
      </c>
    </row>
    <row r="319" spans="1:5" x14ac:dyDescent="0.25">
      <c r="A319" s="6" t="s">
        <v>2721</v>
      </c>
      <c r="B319" s="6" t="s">
        <v>2457</v>
      </c>
      <c r="C319" s="6" t="s">
        <v>1417</v>
      </c>
      <c r="D319" s="6" t="s">
        <v>1537</v>
      </c>
    </row>
    <row r="320" spans="1:5" x14ac:dyDescent="0.25">
      <c r="A320" s="6" t="s">
        <v>1508</v>
      </c>
      <c r="B320" s="6" t="s">
        <v>1134</v>
      </c>
      <c r="C320" s="6" t="s">
        <v>1417</v>
      </c>
      <c r="D320" s="6">
        <v>477.25</v>
      </c>
      <c r="E320" s="2"/>
    </row>
    <row r="321" spans="1:5" x14ac:dyDescent="0.25">
      <c r="A321" s="6" t="s">
        <v>1509</v>
      </c>
      <c r="B321" s="6" t="s">
        <v>1135</v>
      </c>
      <c r="C321" s="6" t="s">
        <v>1417</v>
      </c>
      <c r="D321" s="6">
        <v>517.5</v>
      </c>
      <c r="E321" s="2"/>
    </row>
    <row r="322" spans="1:5" x14ac:dyDescent="0.25">
      <c r="A322" s="6" t="s">
        <v>2722</v>
      </c>
      <c r="B322" s="6" t="s">
        <v>2458</v>
      </c>
      <c r="C322" s="6" t="s">
        <v>1417</v>
      </c>
      <c r="D322" s="6" t="s">
        <v>1537</v>
      </c>
    </row>
    <row r="323" spans="1:5" x14ac:dyDescent="0.25">
      <c r="A323" s="6" t="s">
        <v>2723</v>
      </c>
      <c r="B323" s="6" t="s">
        <v>2459</v>
      </c>
      <c r="C323" s="6" t="s">
        <v>1417</v>
      </c>
      <c r="D323" s="6" t="s">
        <v>1537</v>
      </c>
    </row>
    <row r="324" spans="1:5" x14ac:dyDescent="0.25">
      <c r="A324" s="6" t="s">
        <v>1510</v>
      </c>
      <c r="B324" s="6" t="s">
        <v>1139</v>
      </c>
      <c r="C324" s="6" t="s">
        <v>1417</v>
      </c>
      <c r="D324" s="6">
        <v>316.25</v>
      </c>
      <c r="E324" s="2"/>
    </row>
    <row r="325" spans="1:5" x14ac:dyDescent="0.25">
      <c r="A325" s="6"/>
      <c r="B325" s="6" t="s">
        <v>2992</v>
      </c>
      <c r="C325" s="6" t="s">
        <v>1417</v>
      </c>
      <c r="D325" s="6" t="s">
        <v>1537</v>
      </c>
    </row>
    <row r="326" spans="1:5" x14ac:dyDescent="0.25">
      <c r="A326" s="6" t="s">
        <v>494</v>
      </c>
      <c r="B326" s="6" t="s">
        <v>1169</v>
      </c>
      <c r="C326" s="6" t="s">
        <v>1417</v>
      </c>
      <c r="D326" s="6">
        <v>46</v>
      </c>
      <c r="E326" s="2"/>
    </row>
    <row r="327" spans="1:5" x14ac:dyDescent="0.25">
      <c r="A327" s="6" t="s">
        <v>545</v>
      </c>
      <c r="B327" s="6" t="s">
        <v>1189</v>
      </c>
      <c r="C327" s="6" t="s">
        <v>1417</v>
      </c>
      <c r="D327" s="6">
        <v>71.3</v>
      </c>
      <c r="E327" s="2"/>
    </row>
    <row r="328" spans="1:5" x14ac:dyDescent="0.25">
      <c r="A328" s="6" t="s">
        <v>2460</v>
      </c>
      <c r="B328" s="6" t="s">
        <v>2461</v>
      </c>
      <c r="C328" s="6" t="s">
        <v>1417</v>
      </c>
      <c r="D328" s="6" t="s">
        <v>1537</v>
      </c>
    </row>
    <row r="329" spans="1:5" x14ac:dyDescent="0.25">
      <c r="A329" s="6" t="s">
        <v>2462</v>
      </c>
      <c r="B329" s="6" t="s">
        <v>2463</v>
      </c>
      <c r="C329" s="6" t="s">
        <v>1417</v>
      </c>
      <c r="D329" s="6" t="s">
        <v>1537</v>
      </c>
    </row>
    <row r="330" spans="1:5" x14ac:dyDescent="0.25">
      <c r="A330" s="6" t="s">
        <v>2464</v>
      </c>
      <c r="B330" s="6" t="s">
        <v>2465</v>
      </c>
      <c r="C330" s="6" t="s">
        <v>1417</v>
      </c>
      <c r="D330" s="6" t="s">
        <v>1537</v>
      </c>
    </row>
    <row r="331" spans="1:5" x14ac:dyDescent="0.25">
      <c r="A331" s="6" t="s">
        <v>2466</v>
      </c>
      <c r="B331" s="6" t="s">
        <v>2467</v>
      </c>
      <c r="C331" s="6" t="s">
        <v>1417</v>
      </c>
      <c r="D331" s="6" t="s">
        <v>1537</v>
      </c>
    </row>
    <row r="332" spans="1:5" x14ac:dyDescent="0.25">
      <c r="A332" s="6" t="s">
        <v>2468</v>
      </c>
      <c r="B332" s="6" t="s">
        <v>2469</v>
      </c>
      <c r="C332" s="6" t="s">
        <v>1417</v>
      </c>
      <c r="D332" s="6" t="s">
        <v>1537</v>
      </c>
    </row>
    <row r="333" spans="1:5" x14ac:dyDescent="0.25">
      <c r="A333" s="6" t="s">
        <v>2724</v>
      </c>
      <c r="B333" s="6" t="s">
        <v>2470</v>
      </c>
      <c r="C333" s="6" t="s">
        <v>1417</v>
      </c>
      <c r="D333" s="6" t="s">
        <v>1537</v>
      </c>
    </row>
  </sheetData>
  <mergeCells count="3">
    <mergeCell ref="A1:D1"/>
    <mergeCell ref="A20:D20"/>
    <mergeCell ref="A239:D239"/>
  </mergeCells>
  <conditionalFormatting sqref="A1:A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D28" sqref="D1:D1048576"/>
    </sheetView>
  </sheetViews>
  <sheetFormatPr defaultRowHeight="15" outlineLevelRow="1" x14ac:dyDescent="0.25"/>
  <cols>
    <col min="1" max="1" width="26" customWidth="1"/>
    <col min="2" max="2" width="70.28515625" customWidth="1"/>
    <col min="3" max="3" width="13.42578125" customWidth="1"/>
    <col min="4" max="4" width="12.140625" customWidth="1"/>
  </cols>
  <sheetData>
    <row r="1" spans="1:5" ht="26.25" x14ac:dyDescent="0.35">
      <c r="A1" s="23" t="s">
        <v>2471</v>
      </c>
      <c r="B1" s="23"/>
      <c r="C1" s="23"/>
      <c r="D1" s="23"/>
    </row>
    <row r="2" spans="1:5" x14ac:dyDescent="0.25">
      <c r="A2" s="12" t="s">
        <v>2738</v>
      </c>
      <c r="B2" s="12" t="s">
        <v>2739</v>
      </c>
      <c r="C2" s="12" t="s">
        <v>2740</v>
      </c>
      <c r="D2" s="12" t="s">
        <v>2741</v>
      </c>
    </row>
    <row r="3" spans="1:5" x14ac:dyDescent="0.25">
      <c r="A3" s="6" t="s">
        <v>128</v>
      </c>
      <c r="B3" s="6" t="s">
        <v>907</v>
      </c>
      <c r="C3" s="6" t="s">
        <v>1417</v>
      </c>
      <c r="D3" s="6">
        <v>195.5</v>
      </c>
      <c r="E3" s="2"/>
    </row>
    <row r="4" spans="1:5" x14ac:dyDescent="0.25">
      <c r="A4" s="6" t="s">
        <v>144</v>
      </c>
      <c r="B4" s="6" t="s">
        <v>918</v>
      </c>
      <c r="C4" s="6" t="s">
        <v>1417</v>
      </c>
      <c r="D4" s="6">
        <v>5497</v>
      </c>
      <c r="E4" s="2"/>
    </row>
    <row r="5" spans="1:5" x14ac:dyDescent="0.25">
      <c r="A5" s="6" t="s">
        <v>145</v>
      </c>
      <c r="B5" s="6" t="s">
        <v>919</v>
      </c>
      <c r="C5" s="6" t="s">
        <v>1417</v>
      </c>
      <c r="D5" s="6">
        <v>4542.5</v>
      </c>
      <c r="E5" s="2"/>
    </row>
    <row r="6" spans="1:5" x14ac:dyDescent="0.25">
      <c r="A6" s="6" t="s">
        <v>2472</v>
      </c>
      <c r="B6" s="6" t="s">
        <v>2473</v>
      </c>
      <c r="C6" s="6" t="s">
        <v>1417</v>
      </c>
      <c r="D6" s="6" t="s">
        <v>1537</v>
      </c>
    </row>
    <row r="7" spans="1:5" x14ac:dyDescent="0.25">
      <c r="A7" s="6" t="s">
        <v>297</v>
      </c>
      <c r="B7" s="6" t="s">
        <v>1039</v>
      </c>
      <c r="C7" s="6" t="s">
        <v>1417</v>
      </c>
      <c r="D7" s="6">
        <v>877.45</v>
      </c>
      <c r="E7" s="2"/>
    </row>
    <row r="8" spans="1:5" x14ac:dyDescent="0.25">
      <c r="A8" s="6"/>
      <c r="B8" s="6" t="s">
        <v>2993</v>
      </c>
      <c r="C8" s="6" t="s">
        <v>1417</v>
      </c>
      <c r="D8" s="6" t="s">
        <v>1537</v>
      </c>
    </row>
    <row r="9" spans="1:5" x14ac:dyDescent="0.25">
      <c r="A9" s="6" t="s">
        <v>2474</v>
      </c>
      <c r="B9" s="6" t="s">
        <v>2475</v>
      </c>
      <c r="C9" s="6" t="s">
        <v>1417</v>
      </c>
      <c r="D9" s="6" t="s">
        <v>1537</v>
      </c>
    </row>
    <row r="10" spans="1:5" x14ac:dyDescent="0.25">
      <c r="A10" s="6"/>
      <c r="B10" s="6" t="s">
        <v>2476</v>
      </c>
      <c r="C10" s="6" t="s">
        <v>1417</v>
      </c>
      <c r="D10" s="6" t="s">
        <v>1537</v>
      </c>
    </row>
    <row r="11" spans="1:5" x14ac:dyDescent="0.25">
      <c r="A11" s="6" t="s">
        <v>324</v>
      </c>
      <c r="B11" s="6" t="s">
        <v>1056</v>
      </c>
      <c r="C11" s="6" t="s">
        <v>1417</v>
      </c>
      <c r="D11" s="6">
        <v>40.25</v>
      </c>
      <c r="E11" s="2"/>
    </row>
    <row r="12" spans="1:5" x14ac:dyDescent="0.25">
      <c r="A12" s="6" t="s">
        <v>325</v>
      </c>
      <c r="B12" s="6" t="s">
        <v>1057</v>
      </c>
      <c r="C12" s="6" t="s">
        <v>1417</v>
      </c>
      <c r="D12" s="6">
        <v>12.65</v>
      </c>
      <c r="E12" s="2"/>
    </row>
    <row r="13" spans="1:5" x14ac:dyDescent="0.25">
      <c r="A13" s="6" t="s">
        <v>2477</v>
      </c>
      <c r="B13" s="6" t="s">
        <v>2478</v>
      </c>
      <c r="C13" s="6" t="s">
        <v>1417</v>
      </c>
      <c r="D13" s="6" t="s">
        <v>1537</v>
      </c>
    </row>
    <row r="14" spans="1:5" x14ac:dyDescent="0.25">
      <c r="A14" s="6"/>
      <c r="B14" s="6" t="s">
        <v>2994</v>
      </c>
      <c r="C14" s="6" t="s">
        <v>1417</v>
      </c>
      <c r="D14" s="6" t="s">
        <v>1537</v>
      </c>
    </row>
    <row r="15" spans="1:5" x14ac:dyDescent="0.25">
      <c r="A15" s="6" t="s">
        <v>332</v>
      </c>
      <c r="B15" s="6" t="s">
        <v>1064</v>
      </c>
      <c r="C15" s="6" t="s">
        <v>1417</v>
      </c>
      <c r="D15" s="6">
        <v>6785</v>
      </c>
      <c r="E15" s="2"/>
    </row>
    <row r="16" spans="1:5" x14ac:dyDescent="0.25">
      <c r="A16" s="6" t="s">
        <v>2479</v>
      </c>
      <c r="B16" s="6" t="s">
        <v>1142</v>
      </c>
      <c r="C16" s="6" t="s">
        <v>1417</v>
      </c>
      <c r="D16" s="6" t="s">
        <v>1537</v>
      </c>
    </row>
    <row r="17" spans="1:5" x14ac:dyDescent="0.25">
      <c r="A17" s="6" t="s">
        <v>2480</v>
      </c>
      <c r="B17" s="6" t="s">
        <v>1170</v>
      </c>
      <c r="C17" s="6" t="s">
        <v>1417</v>
      </c>
      <c r="D17" s="6" t="s">
        <v>1537</v>
      </c>
    </row>
    <row r="18" spans="1:5" x14ac:dyDescent="0.25">
      <c r="A18" s="6" t="s">
        <v>2481</v>
      </c>
      <c r="B18" s="6" t="s">
        <v>1170</v>
      </c>
      <c r="C18" s="6" t="s">
        <v>1417</v>
      </c>
      <c r="D18" s="6" t="s">
        <v>1537</v>
      </c>
    </row>
    <row r="19" spans="1:5" x14ac:dyDescent="0.25">
      <c r="A19" s="6" t="s">
        <v>497</v>
      </c>
      <c r="B19" s="6" t="s">
        <v>1170</v>
      </c>
      <c r="C19" s="6" t="s">
        <v>1417</v>
      </c>
      <c r="D19" s="6">
        <v>75.900000000000006</v>
      </c>
      <c r="E19" s="2"/>
    </row>
    <row r="20" spans="1:5" x14ac:dyDescent="0.25">
      <c r="A20" s="6" t="s">
        <v>496</v>
      </c>
      <c r="B20" s="6" t="s">
        <v>1170</v>
      </c>
      <c r="C20" s="6" t="s">
        <v>1417</v>
      </c>
      <c r="D20" s="6">
        <v>37.950000000000003</v>
      </c>
      <c r="E20" s="2"/>
    </row>
    <row r="21" spans="1:5" x14ac:dyDescent="0.25">
      <c r="A21" s="6" t="s">
        <v>2482</v>
      </c>
      <c r="B21" s="6" t="s">
        <v>2483</v>
      </c>
      <c r="C21" s="6" t="s">
        <v>1417</v>
      </c>
      <c r="D21" s="6" t="s">
        <v>1537</v>
      </c>
    </row>
    <row r="22" spans="1:5" x14ac:dyDescent="0.25">
      <c r="A22" s="6">
        <v>10663</v>
      </c>
      <c r="B22" s="6" t="s">
        <v>1171</v>
      </c>
      <c r="C22" s="6" t="s">
        <v>1417</v>
      </c>
      <c r="D22" s="6">
        <v>59.8</v>
      </c>
      <c r="E22" s="2"/>
    </row>
    <row r="23" spans="1:5" x14ac:dyDescent="0.25">
      <c r="A23" s="6">
        <v>10664</v>
      </c>
      <c r="B23" s="6" t="s">
        <v>1172</v>
      </c>
      <c r="C23" s="6" t="s">
        <v>1417</v>
      </c>
      <c r="D23" s="6">
        <v>57.5</v>
      </c>
      <c r="E23" s="2"/>
    </row>
    <row r="24" spans="1:5" x14ac:dyDescent="0.25">
      <c r="A24" s="6" t="s">
        <v>2484</v>
      </c>
      <c r="B24" s="6" t="s">
        <v>2485</v>
      </c>
      <c r="C24" s="6" t="s">
        <v>1417</v>
      </c>
      <c r="D24" s="6" t="s">
        <v>1537</v>
      </c>
    </row>
    <row r="25" spans="1:5" x14ac:dyDescent="0.25">
      <c r="A25" s="6">
        <v>42.378</v>
      </c>
      <c r="B25" s="6" t="s">
        <v>2485</v>
      </c>
      <c r="C25" s="6" t="s">
        <v>1417</v>
      </c>
      <c r="D25" s="6" t="s">
        <v>1537</v>
      </c>
    </row>
    <row r="26" spans="1:5" x14ac:dyDescent="0.25">
      <c r="A26" s="6" t="s">
        <v>2486</v>
      </c>
      <c r="B26" s="6" t="s">
        <v>2485</v>
      </c>
      <c r="C26" s="6" t="s">
        <v>1417</v>
      </c>
      <c r="D26" s="6" t="s">
        <v>1537</v>
      </c>
    </row>
    <row r="27" spans="1:5" x14ac:dyDescent="0.25">
      <c r="A27" s="6" t="s">
        <v>2487</v>
      </c>
      <c r="B27" s="6" t="s">
        <v>2485</v>
      </c>
      <c r="C27" s="6" t="s">
        <v>1417</v>
      </c>
      <c r="D27" s="6" t="s">
        <v>1537</v>
      </c>
    </row>
    <row r="28" spans="1:5" x14ac:dyDescent="0.25">
      <c r="A28" s="6" t="s">
        <v>621</v>
      </c>
      <c r="B28" s="6" t="s">
        <v>1264</v>
      </c>
      <c r="C28" s="6" t="s">
        <v>1417</v>
      </c>
      <c r="D28" s="6">
        <v>49.45</v>
      </c>
      <c r="E28" s="2"/>
    </row>
    <row r="29" spans="1:5" x14ac:dyDescent="0.25">
      <c r="A29" s="6"/>
      <c r="B29" s="6" t="s">
        <v>2995</v>
      </c>
      <c r="C29" s="6" t="s">
        <v>1417</v>
      </c>
      <c r="D29" s="6">
        <v>94.3</v>
      </c>
      <c r="E29" s="2"/>
    </row>
    <row r="30" spans="1:5" x14ac:dyDescent="0.25">
      <c r="A30" s="6" t="s">
        <v>619</v>
      </c>
      <c r="B30" s="6" t="s">
        <v>1264</v>
      </c>
      <c r="C30" s="6" t="s">
        <v>1417</v>
      </c>
      <c r="D30" s="6">
        <v>49.45</v>
      </c>
      <c r="E30" s="2"/>
    </row>
    <row r="31" spans="1:5" x14ac:dyDescent="0.25">
      <c r="A31" s="6" t="s">
        <v>620</v>
      </c>
      <c r="B31" s="6" t="s">
        <v>1265</v>
      </c>
      <c r="C31" s="6" t="s">
        <v>1417</v>
      </c>
      <c r="D31" s="6">
        <v>94.3</v>
      </c>
      <c r="E31" s="2"/>
    </row>
    <row r="32" spans="1:5" x14ac:dyDescent="0.25">
      <c r="A32" s="6" t="s">
        <v>634</v>
      </c>
      <c r="B32" s="6" t="s">
        <v>1280</v>
      </c>
      <c r="C32" s="6" t="s">
        <v>1417</v>
      </c>
      <c r="D32" s="6">
        <v>526.70000000000005</v>
      </c>
      <c r="E32" s="2"/>
    </row>
    <row r="33" spans="1:5" x14ac:dyDescent="0.25">
      <c r="A33" s="6" t="s">
        <v>641</v>
      </c>
      <c r="B33" s="6" t="s">
        <v>1284</v>
      </c>
      <c r="C33" s="6" t="s">
        <v>1417</v>
      </c>
      <c r="D33" s="6">
        <v>36570</v>
      </c>
      <c r="E33" s="2"/>
    </row>
    <row r="34" spans="1:5" x14ac:dyDescent="0.25">
      <c r="A34" s="6" t="s">
        <v>639</v>
      </c>
      <c r="B34" s="6" t="s">
        <v>1284</v>
      </c>
      <c r="C34" s="6" t="s">
        <v>1417</v>
      </c>
      <c r="D34" s="6">
        <v>4335.5</v>
      </c>
      <c r="E34" s="2"/>
    </row>
    <row r="35" spans="1:5" x14ac:dyDescent="0.25">
      <c r="A35" s="6" t="s">
        <v>2488</v>
      </c>
      <c r="B35" s="6" t="s">
        <v>1284</v>
      </c>
      <c r="C35" s="6" t="s">
        <v>1417</v>
      </c>
      <c r="D35" s="6" t="s">
        <v>1537</v>
      </c>
    </row>
    <row r="36" spans="1:5" x14ac:dyDescent="0.25">
      <c r="A36" s="6" t="s">
        <v>640</v>
      </c>
      <c r="B36" s="6" t="s">
        <v>1284</v>
      </c>
      <c r="C36" s="6" t="s">
        <v>1417</v>
      </c>
      <c r="D36" s="6">
        <v>5462.5</v>
      </c>
      <c r="E36" s="2"/>
    </row>
    <row r="37" spans="1:5" x14ac:dyDescent="0.25">
      <c r="A37" s="6" t="s">
        <v>2489</v>
      </c>
      <c r="B37" s="6" t="s">
        <v>2490</v>
      </c>
      <c r="C37" s="6" t="s">
        <v>1417</v>
      </c>
      <c r="D37" s="6" t="s">
        <v>1537</v>
      </c>
    </row>
    <row r="38" spans="1:5" x14ac:dyDescent="0.25">
      <c r="A38" s="6" t="s">
        <v>716</v>
      </c>
      <c r="B38" s="6" t="s">
        <v>1345</v>
      </c>
      <c r="C38" s="6" t="s">
        <v>1417</v>
      </c>
      <c r="D38" s="6">
        <v>460</v>
      </c>
      <c r="E38" s="2"/>
    </row>
    <row r="39" spans="1:5" ht="26.25" x14ac:dyDescent="0.35">
      <c r="A39" s="21" t="s">
        <v>2491</v>
      </c>
      <c r="B39" s="21"/>
      <c r="C39" s="21"/>
      <c r="D39" s="21"/>
    </row>
    <row r="40" spans="1:5" x14ac:dyDescent="0.25">
      <c r="A40" s="12" t="s">
        <v>2738</v>
      </c>
      <c r="B40" s="12" t="s">
        <v>2739</v>
      </c>
      <c r="C40" s="12" t="s">
        <v>2740</v>
      </c>
      <c r="D40" s="12" t="s">
        <v>2741</v>
      </c>
    </row>
    <row r="41" spans="1:5" x14ac:dyDescent="0.25">
      <c r="A41" s="6" t="s">
        <v>2492</v>
      </c>
      <c r="B41" s="6" t="s">
        <v>2493</v>
      </c>
      <c r="C41" s="6" t="s">
        <v>1417</v>
      </c>
      <c r="D41" s="6" t="s">
        <v>1537</v>
      </c>
    </row>
    <row r="42" spans="1:5" x14ac:dyDescent="0.25">
      <c r="A42" s="6" t="s">
        <v>2494</v>
      </c>
      <c r="B42" s="6" t="s">
        <v>2493</v>
      </c>
      <c r="C42" s="6" t="s">
        <v>1417</v>
      </c>
      <c r="D42" s="6" t="s">
        <v>1537</v>
      </c>
    </row>
    <row r="43" spans="1:5" x14ac:dyDescent="0.25">
      <c r="A43" s="6" t="s">
        <v>2495</v>
      </c>
      <c r="B43" s="6" t="s">
        <v>2496</v>
      </c>
      <c r="C43" s="6" t="s">
        <v>1417</v>
      </c>
      <c r="D43" s="6" t="s">
        <v>1537</v>
      </c>
    </row>
    <row r="44" spans="1:5" x14ac:dyDescent="0.25">
      <c r="A44" s="6" t="s">
        <v>165</v>
      </c>
      <c r="B44" s="6" t="s">
        <v>957</v>
      </c>
      <c r="C44" s="6" t="s">
        <v>1417</v>
      </c>
      <c r="D44" s="6">
        <v>90.85</v>
      </c>
      <c r="E44" s="2"/>
    </row>
    <row r="45" spans="1:5" x14ac:dyDescent="0.25">
      <c r="A45" s="6" t="s">
        <v>164</v>
      </c>
      <c r="B45" s="6" t="s">
        <v>957</v>
      </c>
      <c r="C45" s="6" t="s">
        <v>1417</v>
      </c>
      <c r="D45" s="6">
        <v>77.05</v>
      </c>
      <c r="E45" s="2"/>
    </row>
    <row r="46" spans="1:5" x14ac:dyDescent="0.25">
      <c r="A46" s="6" t="s">
        <v>2497</v>
      </c>
      <c r="B46" s="6" t="s">
        <v>958</v>
      </c>
      <c r="C46" s="6" t="s">
        <v>1417</v>
      </c>
      <c r="D46" s="6" t="s">
        <v>1537</v>
      </c>
    </row>
    <row r="47" spans="1:5" x14ac:dyDescent="0.25">
      <c r="A47" s="6" t="s">
        <v>166</v>
      </c>
      <c r="B47" s="6" t="s">
        <v>958</v>
      </c>
      <c r="C47" s="6" t="s">
        <v>1417</v>
      </c>
      <c r="D47" s="6">
        <v>345</v>
      </c>
      <c r="E47" s="2"/>
    </row>
    <row r="48" spans="1:5" x14ac:dyDescent="0.25">
      <c r="A48" s="6" t="s">
        <v>2498</v>
      </c>
      <c r="B48" s="6" t="s">
        <v>2499</v>
      </c>
      <c r="C48" s="6" t="s">
        <v>1417</v>
      </c>
      <c r="D48" s="6" t="s">
        <v>1537</v>
      </c>
    </row>
    <row r="49" spans="1:5" x14ac:dyDescent="0.25">
      <c r="A49" s="6" t="s">
        <v>167</v>
      </c>
      <c r="B49" s="6" t="s">
        <v>959</v>
      </c>
      <c r="C49" s="6" t="s">
        <v>1417</v>
      </c>
      <c r="D49" s="6">
        <v>143.75</v>
      </c>
      <c r="E49" s="2"/>
    </row>
    <row r="50" spans="1:5" x14ac:dyDescent="0.25">
      <c r="A50" s="6" t="s">
        <v>2500</v>
      </c>
      <c r="B50" s="6" t="s">
        <v>2501</v>
      </c>
      <c r="C50" s="6" t="s">
        <v>1417</v>
      </c>
      <c r="D50" s="6" t="s">
        <v>1537</v>
      </c>
    </row>
    <row r="51" spans="1:5" x14ac:dyDescent="0.25">
      <c r="A51" s="6" t="s">
        <v>2502</v>
      </c>
      <c r="B51" s="6" t="s">
        <v>2503</v>
      </c>
      <c r="C51" s="6" t="s">
        <v>1417</v>
      </c>
      <c r="D51" s="6" t="s">
        <v>1537</v>
      </c>
    </row>
    <row r="52" spans="1:5" x14ac:dyDescent="0.25">
      <c r="A52" s="6" t="s">
        <v>2504</v>
      </c>
      <c r="B52" s="6" t="s">
        <v>2505</v>
      </c>
      <c r="C52" s="6" t="s">
        <v>1417</v>
      </c>
      <c r="D52" s="6" t="s">
        <v>1537</v>
      </c>
    </row>
    <row r="53" spans="1:5" x14ac:dyDescent="0.25">
      <c r="A53" s="6" t="s">
        <v>2506</v>
      </c>
      <c r="B53" s="6" t="s">
        <v>2507</v>
      </c>
      <c r="C53" s="6" t="s">
        <v>1417</v>
      </c>
      <c r="D53" s="6" t="s">
        <v>1537</v>
      </c>
    </row>
    <row r="54" spans="1:5" x14ac:dyDescent="0.25">
      <c r="A54" s="6" t="s">
        <v>2508</v>
      </c>
      <c r="B54" s="6" t="s">
        <v>2509</v>
      </c>
      <c r="C54" s="6" t="s">
        <v>1417</v>
      </c>
      <c r="D54" s="6" t="s">
        <v>1537</v>
      </c>
    </row>
    <row r="55" spans="1:5" x14ac:dyDescent="0.25">
      <c r="A55" s="6" t="s">
        <v>2510</v>
      </c>
      <c r="B55" s="6" t="s">
        <v>2509</v>
      </c>
      <c r="C55" s="6" t="s">
        <v>1417</v>
      </c>
      <c r="D55" s="6" t="s">
        <v>1537</v>
      </c>
    </row>
    <row r="56" spans="1:5" x14ac:dyDescent="0.25">
      <c r="A56" s="6" t="s">
        <v>2511</v>
      </c>
      <c r="B56" s="6" t="s">
        <v>2512</v>
      </c>
      <c r="C56" s="6" t="s">
        <v>1417</v>
      </c>
      <c r="D56" s="6" t="s">
        <v>1537</v>
      </c>
    </row>
    <row r="57" spans="1:5" x14ac:dyDescent="0.25">
      <c r="A57" s="6" t="s">
        <v>2513</v>
      </c>
      <c r="B57" s="6" t="s">
        <v>2512</v>
      </c>
      <c r="C57" s="6" t="s">
        <v>1417</v>
      </c>
      <c r="D57" s="6" t="s">
        <v>1537</v>
      </c>
    </row>
    <row r="58" spans="1:5" x14ac:dyDescent="0.25">
      <c r="A58" s="6" t="s">
        <v>491</v>
      </c>
      <c r="B58" s="6" t="s">
        <v>1166</v>
      </c>
      <c r="C58" s="6" t="s">
        <v>1417</v>
      </c>
      <c r="D58" s="6">
        <v>304.75</v>
      </c>
      <c r="E58" s="2"/>
    </row>
    <row r="59" spans="1:5" x14ac:dyDescent="0.25">
      <c r="A59" s="6" t="s">
        <v>674</v>
      </c>
      <c r="B59" s="6" t="s">
        <v>1315</v>
      </c>
      <c r="C59" s="6" t="s">
        <v>1417</v>
      </c>
      <c r="D59" s="6">
        <v>2645</v>
      </c>
      <c r="E59" s="2"/>
    </row>
    <row r="60" spans="1:5" x14ac:dyDescent="0.25">
      <c r="A60" s="6" t="s">
        <v>704</v>
      </c>
      <c r="B60" s="6" t="s">
        <v>1334</v>
      </c>
      <c r="C60" s="6" t="s">
        <v>1417</v>
      </c>
      <c r="D60" s="6">
        <v>701.5</v>
      </c>
      <c r="E60" s="2"/>
    </row>
    <row r="61" spans="1:5" x14ac:dyDescent="0.25">
      <c r="A61" s="6" t="s">
        <v>2514</v>
      </c>
      <c r="B61" s="6" t="s">
        <v>1335</v>
      </c>
      <c r="C61" s="6" t="s">
        <v>1417</v>
      </c>
      <c r="D61" s="6" t="s">
        <v>1537</v>
      </c>
    </row>
    <row r="62" spans="1:5" x14ac:dyDescent="0.25">
      <c r="A62" s="6" t="s">
        <v>1515</v>
      </c>
      <c r="B62" s="6" t="s">
        <v>1335</v>
      </c>
      <c r="C62" s="6" t="s">
        <v>1417</v>
      </c>
      <c r="D62" s="6">
        <v>690</v>
      </c>
      <c r="E62" s="2"/>
    </row>
    <row r="63" spans="1:5" x14ac:dyDescent="0.25">
      <c r="A63" s="6" t="s">
        <v>2515</v>
      </c>
      <c r="B63" s="6" t="s">
        <v>2516</v>
      </c>
      <c r="C63" s="6" t="s">
        <v>1417</v>
      </c>
      <c r="D63" s="6" t="s">
        <v>1537</v>
      </c>
    </row>
    <row r="64" spans="1:5" x14ac:dyDescent="0.25">
      <c r="A64" s="6" t="s">
        <v>705</v>
      </c>
      <c r="B64" s="6" t="s">
        <v>1336</v>
      </c>
      <c r="C64" s="6" t="s">
        <v>1417</v>
      </c>
      <c r="D64" s="6">
        <v>805</v>
      </c>
      <c r="E64" s="2"/>
    </row>
    <row r="65" spans="1:9" x14ac:dyDescent="0.25">
      <c r="A65" s="6" t="s">
        <v>2517</v>
      </c>
      <c r="B65" s="6" t="s">
        <v>2518</v>
      </c>
      <c r="C65" s="6" t="s">
        <v>1417</v>
      </c>
      <c r="D65" s="6" t="s">
        <v>1537</v>
      </c>
    </row>
    <row r="66" spans="1:9" x14ac:dyDescent="0.25">
      <c r="A66" s="15" t="s">
        <v>2519</v>
      </c>
      <c r="B66" s="15" t="s">
        <v>2520</v>
      </c>
      <c r="C66" s="15" t="s">
        <v>1417</v>
      </c>
      <c r="D66" s="6" t="s">
        <v>1537</v>
      </c>
    </row>
    <row r="67" spans="1:9" ht="15" customHeight="1" outlineLevel="1" x14ac:dyDescent="0.25">
      <c r="A67" s="8"/>
      <c r="B67" s="8" t="s">
        <v>2725</v>
      </c>
      <c r="C67" s="15" t="s">
        <v>1417</v>
      </c>
      <c r="D67" s="8" t="e">
        <f>#REF!+#REF!*10%</f>
        <v>#REF!</v>
      </c>
      <c r="E67" s="5"/>
      <c r="F67" s="5"/>
      <c r="G67" s="5"/>
      <c r="H67" s="5"/>
      <c r="I67" s="3"/>
    </row>
    <row r="68" spans="1:9" ht="15" customHeight="1" outlineLevel="1" x14ac:dyDescent="0.25">
      <c r="A68" s="8"/>
      <c r="B68" s="8" t="s">
        <v>2726</v>
      </c>
      <c r="C68" s="15" t="s">
        <v>1417</v>
      </c>
      <c r="D68" s="8" t="e">
        <f>#REF!+#REF!*10%</f>
        <v>#REF!</v>
      </c>
      <c r="E68" s="5"/>
      <c r="F68" s="5"/>
      <c r="G68" s="5"/>
      <c r="H68" s="5"/>
      <c r="I68" s="3"/>
    </row>
    <row r="69" spans="1:9" ht="15" customHeight="1" outlineLevel="1" x14ac:dyDescent="0.25">
      <c r="A69" s="8"/>
      <c r="B69" s="8" t="s">
        <v>2727</v>
      </c>
      <c r="C69" s="15" t="s">
        <v>1417</v>
      </c>
      <c r="D69" s="8" t="e">
        <f>#REF!+#REF!*10%</f>
        <v>#REF!</v>
      </c>
      <c r="E69" s="5"/>
      <c r="F69" s="5"/>
      <c r="G69" s="5"/>
      <c r="H69" s="5"/>
      <c r="I69" s="3"/>
    </row>
    <row r="70" spans="1:9" ht="15" customHeight="1" outlineLevel="1" x14ac:dyDescent="0.25">
      <c r="A70" s="8"/>
      <c r="B70" s="8" t="s">
        <v>2728</v>
      </c>
      <c r="C70" s="15" t="s">
        <v>1417</v>
      </c>
      <c r="D70" s="8" t="e">
        <f>#REF!+#REF!*10%</f>
        <v>#REF!</v>
      </c>
      <c r="E70" s="5"/>
      <c r="F70" s="5"/>
      <c r="G70" s="5"/>
      <c r="H70" s="5"/>
      <c r="I70" s="3"/>
    </row>
    <row r="71" spans="1:9" ht="15" customHeight="1" outlineLevel="1" x14ac:dyDescent="0.25">
      <c r="A71" s="8"/>
      <c r="B71" s="8" t="s">
        <v>2729</v>
      </c>
      <c r="C71" s="15" t="s">
        <v>1417</v>
      </c>
      <c r="D71" s="8" t="e">
        <f>#REF!+#REF!*10%</f>
        <v>#REF!</v>
      </c>
      <c r="E71" s="5"/>
      <c r="F71" s="5"/>
      <c r="G71" s="5"/>
      <c r="H71" s="5"/>
      <c r="I71" s="3"/>
    </row>
    <row r="72" spans="1:9" ht="15" customHeight="1" outlineLevel="1" x14ac:dyDescent="0.25">
      <c r="A72" s="8"/>
      <c r="B72" s="8" t="s">
        <v>2730</v>
      </c>
      <c r="C72" s="15" t="s">
        <v>1417</v>
      </c>
      <c r="D72" s="8" t="e">
        <f>#REF!+#REF!*10%</f>
        <v>#REF!</v>
      </c>
      <c r="E72" s="5"/>
      <c r="F72" s="5"/>
      <c r="G72" s="5"/>
      <c r="H72" s="5"/>
      <c r="I72" s="3"/>
    </row>
    <row r="73" spans="1:9" ht="15" customHeight="1" outlineLevel="1" x14ac:dyDescent="0.25">
      <c r="A73" s="8"/>
      <c r="B73" s="8" t="s">
        <v>2731</v>
      </c>
      <c r="C73" s="15" t="s">
        <v>1417</v>
      </c>
      <c r="D73" s="8" t="e">
        <f>#REF!+#REF!*10%</f>
        <v>#REF!</v>
      </c>
      <c r="E73" s="5"/>
      <c r="F73" s="5"/>
      <c r="G73" s="5"/>
      <c r="H73" s="5"/>
      <c r="I73" s="3"/>
    </row>
    <row r="74" spans="1:9" ht="15" customHeight="1" outlineLevel="1" x14ac:dyDescent="0.25">
      <c r="A74" s="8"/>
      <c r="B74" s="8" t="s">
        <v>2732</v>
      </c>
      <c r="C74" s="15" t="s">
        <v>1417</v>
      </c>
      <c r="D74" s="8" t="e">
        <f>#REF!+#REF!*10%</f>
        <v>#REF!</v>
      </c>
      <c r="E74" s="5"/>
      <c r="F74" s="5"/>
      <c r="G74" s="5"/>
      <c r="H74" s="5"/>
      <c r="I74" s="3"/>
    </row>
    <row r="75" spans="1:9" ht="15" customHeight="1" outlineLevel="1" x14ac:dyDescent="0.25">
      <c r="A75" s="8"/>
      <c r="B75" s="8" t="s">
        <v>2733</v>
      </c>
      <c r="C75" s="15" t="s">
        <v>1417</v>
      </c>
      <c r="D75" s="8" t="e">
        <f>#REF!+#REF!*10%</f>
        <v>#REF!</v>
      </c>
      <c r="E75" s="5"/>
      <c r="F75" s="5"/>
      <c r="G75" s="5"/>
      <c r="H75" s="5"/>
      <c r="I75" s="3"/>
    </row>
    <row r="76" spans="1:9" ht="15" customHeight="1" outlineLevel="1" x14ac:dyDescent="0.25">
      <c r="A76" s="8"/>
      <c r="B76" s="8" t="s">
        <v>2734</v>
      </c>
      <c r="C76" s="15" t="s">
        <v>1417</v>
      </c>
      <c r="D76" s="8" t="e">
        <f>#REF!+#REF!*10%</f>
        <v>#REF!</v>
      </c>
      <c r="E76" s="5"/>
      <c r="F76" s="5"/>
      <c r="G76" s="5"/>
      <c r="H76" s="5"/>
      <c r="I76" s="3"/>
    </row>
    <row r="77" spans="1:9" ht="15" customHeight="1" outlineLevel="1" x14ac:dyDescent="0.25">
      <c r="A77" s="8"/>
      <c r="B77" s="8" t="s">
        <v>2735</v>
      </c>
      <c r="C77" s="15" t="s">
        <v>1417</v>
      </c>
      <c r="D77" s="8" t="e">
        <f>#REF!+#REF!*10%</f>
        <v>#REF!</v>
      </c>
      <c r="E77" s="5"/>
      <c r="F77" s="5"/>
      <c r="G77" s="5"/>
      <c r="H77" s="5"/>
      <c r="I77" s="3"/>
    </row>
    <row r="78" spans="1:9" ht="15" customHeight="1" outlineLevel="1" x14ac:dyDescent="0.25">
      <c r="A78" s="8"/>
      <c r="B78" s="8" t="s">
        <v>2736</v>
      </c>
      <c r="C78" s="15" t="s">
        <v>1417</v>
      </c>
      <c r="D78" s="8" t="e">
        <f>#REF!+#REF!*10%</f>
        <v>#REF!</v>
      </c>
      <c r="E78" s="5"/>
      <c r="F78" s="5"/>
      <c r="G78" s="5"/>
      <c r="H78" s="5"/>
      <c r="I78" s="3"/>
    </row>
    <row r="79" spans="1:9" ht="15" customHeight="1" outlineLevel="1" x14ac:dyDescent="0.25">
      <c r="A79" s="8"/>
      <c r="B79" s="8" t="s">
        <v>2737</v>
      </c>
      <c r="C79" s="6" t="s">
        <v>1417</v>
      </c>
      <c r="D79" s="8" t="e">
        <f>#REF!+#REF!*10%</f>
        <v>#REF!</v>
      </c>
      <c r="E79" s="5"/>
      <c r="F79" s="5"/>
      <c r="G79" s="5"/>
      <c r="H79" s="5"/>
      <c r="I79" s="3"/>
    </row>
    <row r="80" spans="1:9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x14ac:dyDescent="0.25">
      <c r="A85" s="3"/>
      <c r="B85" s="3"/>
      <c r="C85" s="3"/>
      <c r="D85" s="3"/>
      <c r="E85" s="3"/>
      <c r="F85" s="3"/>
      <c r="G85" s="3"/>
      <c r="H85" s="3"/>
      <c r="I85" s="3"/>
    </row>
  </sheetData>
  <mergeCells count="2">
    <mergeCell ref="A1:D1"/>
    <mergeCell ref="A39:D39"/>
  </mergeCells>
  <conditionalFormatting sqref="A1:A1048576">
    <cfRule type="duplicateValues" dxfId="1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tabSelected="1" topLeftCell="A136" zoomScale="85" zoomScaleNormal="85" workbookViewId="0">
      <selection activeCell="D54" sqref="D54"/>
    </sheetView>
  </sheetViews>
  <sheetFormatPr defaultRowHeight="15" x14ac:dyDescent="0.25"/>
  <cols>
    <col min="1" max="1" width="22.140625" customWidth="1"/>
    <col min="2" max="2" width="52" customWidth="1"/>
    <col min="3" max="3" width="15.7109375" customWidth="1"/>
    <col min="4" max="4" width="12.5703125" customWidth="1"/>
  </cols>
  <sheetData>
    <row r="1" spans="1:5" ht="26.25" x14ac:dyDescent="0.35">
      <c r="A1" s="23" t="s">
        <v>2521</v>
      </c>
      <c r="B1" s="23"/>
      <c r="C1" s="23"/>
      <c r="D1" s="23"/>
    </row>
    <row r="2" spans="1:5" x14ac:dyDescent="0.25">
      <c r="A2" s="12" t="s">
        <v>2738</v>
      </c>
      <c r="B2" s="12" t="s">
        <v>2739</v>
      </c>
      <c r="C2" s="12" t="s">
        <v>2740</v>
      </c>
      <c r="D2" s="13" t="s">
        <v>2742</v>
      </c>
    </row>
    <row r="3" spans="1:5" x14ac:dyDescent="0.25">
      <c r="A3" s="6" t="s">
        <v>295</v>
      </c>
      <c r="B3" s="6" t="s">
        <v>1037</v>
      </c>
      <c r="C3" s="6" t="s">
        <v>1417</v>
      </c>
      <c r="D3" s="6">
        <v>3450</v>
      </c>
      <c r="E3" s="2"/>
    </row>
    <row r="4" spans="1:5" x14ac:dyDescent="0.25">
      <c r="A4" s="6" t="s">
        <v>2522</v>
      </c>
      <c r="B4" s="6" t="s">
        <v>1167</v>
      </c>
      <c r="C4" s="6" t="s">
        <v>1417</v>
      </c>
      <c r="D4" s="6" t="s">
        <v>1537</v>
      </c>
    </row>
    <row r="5" spans="1:5" x14ac:dyDescent="0.25">
      <c r="A5" s="6" t="s">
        <v>492</v>
      </c>
      <c r="B5" s="6" t="s">
        <v>1167</v>
      </c>
      <c r="C5" s="6" t="s">
        <v>1417</v>
      </c>
      <c r="D5" s="6">
        <v>8625</v>
      </c>
      <c r="E5" s="2"/>
    </row>
    <row r="6" spans="1:5" x14ac:dyDescent="0.25">
      <c r="A6" s="6">
        <v>20400</v>
      </c>
      <c r="B6" s="6" t="s">
        <v>1168</v>
      </c>
      <c r="C6" s="6" t="s">
        <v>1417</v>
      </c>
      <c r="D6" s="6">
        <v>18722</v>
      </c>
      <c r="E6" s="2"/>
    </row>
    <row r="7" spans="1:5" x14ac:dyDescent="0.25">
      <c r="A7" s="6">
        <v>29338</v>
      </c>
      <c r="B7" s="6" t="s">
        <v>1402</v>
      </c>
      <c r="C7" s="6" t="s">
        <v>1417</v>
      </c>
      <c r="D7" s="6">
        <v>644</v>
      </c>
      <c r="E7" s="2"/>
    </row>
    <row r="8" spans="1:5" x14ac:dyDescent="0.25">
      <c r="A8" s="6">
        <v>20348</v>
      </c>
      <c r="B8" s="6" t="s">
        <v>2523</v>
      </c>
      <c r="C8" s="6" t="s">
        <v>1417</v>
      </c>
      <c r="D8" s="6" t="s">
        <v>1537</v>
      </c>
    </row>
    <row r="9" spans="1:5" x14ac:dyDescent="0.25">
      <c r="A9" s="6">
        <v>20347</v>
      </c>
      <c r="B9" s="6" t="s">
        <v>2523</v>
      </c>
      <c r="C9" s="6" t="s">
        <v>1417</v>
      </c>
      <c r="D9" s="6" t="s">
        <v>1537</v>
      </c>
    </row>
    <row r="10" spans="1:5" ht="26.25" x14ac:dyDescent="0.35">
      <c r="A10" s="23" t="s">
        <v>2524</v>
      </c>
      <c r="B10" s="23"/>
      <c r="C10" s="23"/>
      <c r="D10" s="23"/>
    </row>
    <row r="11" spans="1:5" x14ac:dyDescent="0.25">
      <c r="A11" s="12" t="s">
        <v>2738</v>
      </c>
      <c r="B11" s="12" t="s">
        <v>2739</v>
      </c>
      <c r="C11" s="12" t="s">
        <v>2740</v>
      </c>
      <c r="D11" s="12" t="s">
        <v>2741</v>
      </c>
    </row>
    <row r="12" spans="1:5" x14ac:dyDescent="0.25">
      <c r="A12" s="6"/>
      <c r="B12" s="6" t="s">
        <v>2996</v>
      </c>
      <c r="C12" s="6" t="s">
        <v>1417</v>
      </c>
      <c r="D12" s="6">
        <v>37.950000000000003</v>
      </c>
      <c r="E12" s="2"/>
    </row>
    <row r="13" spans="1:5" x14ac:dyDescent="0.25">
      <c r="A13" s="6"/>
      <c r="B13" s="6" t="s">
        <v>2997</v>
      </c>
      <c r="C13" s="6" t="s">
        <v>1417</v>
      </c>
      <c r="D13" s="6">
        <v>26.45</v>
      </c>
      <c r="E13" s="2"/>
    </row>
    <row r="14" spans="1:5" x14ac:dyDescent="0.25">
      <c r="A14" s="6" t="s">
        <v>2525</v>
      </c>
      <c r="B14" s="6" t="s">
        <v>855</v>
      </c>
      <c r="C14" s="6" t="s">
        <v>1417</v>
      </c>
      <c r="D14" s="6" t="s">
        <v>1537</v>
      </c>
    </row>
    <row r="15" spans="1:5" x14ac:dyDescent="0.25">
      <c r="A15" s="6" t="s">
        <v>44</v>
      </c>
      <c r="B15" s="6" t="s">
        <v>855</v>
      </c>
      <c r="C15" s="6" t="s">
        <v>1417</v>
      </c>
      <c r="D15" s="6">
        <v>218.5</v>
      </c>
      <c r="E15" s="2"/>
    </row>
    <row r="16" spans="1:5" x14ac:dyDescent="0.25">
      <c r="A16" s="6" t="s">
        <v>39</v>
      </c>
      <c r="B16" s="6" t="s">
        <v>857</v>
      </c>
      <c r="C16" s="6" t="s">
        <v>1417</v>
      </c>
      <c r="D16" s="6">
        <v>51.75</v>
      </c>
      <c r="E16" s="2"/>
    </row>
    <row r="17" spans="1:5" x14ac:dyDescent="0.25">
      <c r="A17" s="6" t="s">
        <v>40</v>
      </c>
      <c r="B17" s="6" t="s">
        <v>858</v>
      </c>
      <c r="C17" s="6" t="s">
        <v>1417</v>
      </c>
      <c r="D17" s="6">
        <v>31.05</v>
      </c>
      <c r="E17" s="2"/>
    </row>
    <row r="18" spans="1:5" x14ac:dyDescent="0.25">
      <c r="A18" s="6" t="s">
        <v>2526</v>
      </c>
      <c r="B18" s="6" t="s">
        <v>901</v>
      </c>
      <c r="C18" s="6" t="s">
        <v>1417</v>
      </c>
      <c r="D18" s="6" t="s">
        <v>1537</v>
      </c>
    </row>
    <row r="19" spans="1:5" x14ac:dyDescent="0.25">
      <c r="A19" s="6">
        <v>3015</v>
      </c>
      <c r="B19" s="6" t="s">
        <v>914</v>
      </c>
      <c r="C19" s="6" t="s">
        <v>1417</v>
      </c>
      <c r="D19" s="6">
        <v>11.5</v>
      </c>
      <c r="E19" s="2"/>
    </row>
    <row r="20" spans="1:5" x14ac:dyDescent="0.25">
      <c r="A20" s="6"/>
      <c r="B20" s="6" t="s">
        <v>2998</v>
      </c>
      <c r="C20" s="6" t="s">
        <v>1417</v>
      </c>
      <c r="D20" s="6">
        <v>82.8</v>
      </c>
      <c r="E20" s="2"/>
    </row>
    <row r="21" spans="1:5" x14ac:dyDescent="0.25">
      <c r="A21" s="6">
        <v>30230</v>
      </c>
      <c r="B21" s="6" t="s">
        <v>2527</v>
      </c>
      <c r="C21" s="6" t="s">
        <v>1417</v>
      </c>
      <c r="D21" s="6" t="s">
        <v>1537</v>
      </c>
    </row>
    <row r="22" spans="1:5" x14ac:dyDescent="0.25">
      <c r="A22" s="6" t="s">
        <v>141</v>
      </c>
      <c r="B22" s="6" t="s">
        <v>915</v>
      </c>
      <c r="C22" s="6" t="s">
        <v>1417</v>
      </c>
      <c r="D22" s="6">
        <v>327.75</v>
      </c>
      <c r="E22" s="2"/>
    </row>
    <row r="23" spans="1:5" x14ac:dyDescent="0.25">
      <c r="A23" s="6" t="s">
        <v>2528</v>
      </c>
      <c r="B23" s="6" t="s">
        <v>2529</v>
      </c>
      <c r="C23" s="6" t="s">
        <v>1417</v>
      </c>
      <c r="D23" s="6" t="s">
        <v>1537</v>
      </c>
    </row>
    <row r="24" spans="1:5" x14ac:dyDescent="0.25">
      <c r="A24" s="6"/>
      <c r="B24" s="6" t="s">
        <v>2999</v>
      </c>
      <c r="C24" s="6" t="s">
        <v>1417</v>
      </c>
      <c r="D24" s="6" t="s">
        <v>1537</v>
      </c>
    </row>
    <row r="25" spans="1:5" x14ac:dyDescent="0.25">
      <c r="A25" s="6" t="s">
        <v>275</v>
      </c>
      <c r="B25" s="6" t="s">
        <v>1028</v>
      </c>
      <c r="C25" s="6" t="s">
        <v>1417</v>
      </c>
      <c r="D25" s="6">
        <v>1092.5</v>
      </c>
      <c r="E25" s="2"/>
    </row>
    <row r="26" spans="1:5" x14ac:dyDescent="0.25">
      <c r="A26" s="6" t="s">
        <v>2530</v>
      </c>
      <c r="B26" s="6" t="s">
        <v>2531</v>
      </c>
      <c r="C26" s="6" t="s">
        <v>1417</v>
      </c>
      <c r="D26" s="6" t="s">
        <v>1537</v>
      </c>
    </row>
    <row r="27" spans="1:5" x14ac:dyDescent="0.25">
      <c r="A27" s="6" t="s">
        <v>2532</v>
      </c>
      <c r="B27" s="6" t="s">
        <v>2531</v>
      </c>
      <c r="C27" s="6" t="s">
        <v>1417</v>
      </c>
      <c r="D27" s="6" t="s">
        <v>1537</v>
      </c>
    </row>
    <row r="28" spans="1:5" x14ac:dyDescent="0.25">
      <c r="A28" s="6" t="s">
        <v>406</v>
      </c>
      <c r="B28" s="6" t="s">
        <v>1106</v>
      </c>
      <c r="C28" s="6" t="s">
        <v>1417</v>
      </c>
      <c r="D28" s="6">
        <v>2875</v>
      </c>
      <c r="E28" s="2"/>
    </row>
    <row r="29" spans="1:5" x14ac:dyDescent="0.25">
      <c r="A29" s="6" t="s">
        <v>2533</v>
      </c>
      <c r="B29" s="6" t="s">
        <v>2534</v>
      </c>
      <c r="C29" s="6" t="s">
        <v>1417</v>
      </c>
      <c r="D29" s="6" t="s">
        <v>1537</v>
      </c>
    </row>
    <row r="30" spans="1:5" x14ac:dyDescent="0.25">
      <c r="A30" s="6" t="s">
        <v>407</v>
      </c>
      <c r="B30" s="6" t="s">
        <v>1107</v>
      </c>
      <c r="C30" s="6" t="s">
        <v>1417</v>
      </c>
      <c r="D30" s="6">
        <v>3162.5</v>
      </c>
      <c r="E30" s="2"/>
    </row>
    <row r="31" spans="1:5" x14ac:dyDescent="0.25">
      <c r="A31" s="6" t="s">
        <v>408</v>
      </c>
      <c r="B31" s="6" t="s">
        <v>1108</v>
      </c>
      <c r="C31" s="6" t="s">
        <v>1417</v>
      </c>
      <c r="D31" s="6">
        <v>3392.5</v>
      </c>
      <c r="E31" s="2"/>
    </row>
    <row r="32" spans="1:5" x14ac:dyDescent="0.25">
      <c r="A32" s="6" t="s">
        <v>409</v>
      </c>
      <c r="B32" s="6" t="s">
        <v>2535</v>
      </c>
      <c r="C32" s="6" t="s">
        <v>1417</v>
      </c>
      <c r="D32" s="6">
        <v>2875</v>
      </c>
      <c r="E32" s="2"/>
    </row>
    <row r="33" spans="1:5" x14ac:dyDescent="0.25">
      <c r="A33" s="6" t="s">
        <v>2536</v>
      </c>
      <c r="B33" s="6" t="s">
        <v>2537</v>
      </c>
      <c r="C33" s="6" t="s">
        <v>1417</v>
      </c>
      <c r="D33" s="6" t="s">
        <v>1537</v>
      </c>
    </row>
    <row r="34" spans="1:5" x14ac:dyDescent="0.25">
      <c r="A34" s="6" t="s">
        <v>410</v>
      </c>
      <c r="B34" s="6" t="s">
        <v>1109</v>
      </c>
      <c r="C34" s="6" t="s">
        <v>1417</v>
      </c>
      <c r="D34" s="6">
        <v>3162.5</v>
      </c>
      <c r="E34" s="2"/>
    </row>
    <row r="35" spans="1:5" x14ac:dyDescent="0.25">
      <c r="A35" s="6" t="s">
        <v>411</v>
      </c>
      <c r="B35" s="6" t="s">
        <v>1110</v>
      </c>
      <c r="C35" s="6" t="s">
        <v>1417</v>
      </c>
      <c r="D35" s="6">
        <v>3392.5</v>
      </c>
      <c r="E35" s="2"/>
    </row>
    <row r="36" spans="1:5" x14ac:dyDescent="0.25">
      <c r="A36" s="6" t="s">
        <v>412</v>
      </c>
      <c r="B36" s="6" t="s">
        <v>1111</v>
      </c>
      <c r="C36" s="6" t="s">
        <v>1417</v>
      </c>
      <c r="D36" s="6">
        <v>2288.5</v>
      </c>
      <c r="E36" s="2"/>
    </row>
    <row r="37" spans="1:5" x14ac:dyDescent="0.25">
      <c r="A37" s="6" t="s">
        <v>413</v>
      </c>
      <c r="B37" s="6" t="s">
        <v>1112</v>
      </c>
      <c r="C37" s="6" t="s">
        <v>1417</v>
      </c>
      <c r="D37" s="6">
        <v>2817.5</v>
      </c>
      <c r="E37" s="2"/>
    </row>
    <row r="38" spans="1:5" x14ac:dyDescent="0.25">
      <c r="A38" s="6"/>
      <c r="B38" s="6" t="s">
        <v>3000</v>
      </c>
      <c r="C38" s="6" t="s">
        <v>1417</v>
      </c>
      <c r="D38" s="6" t="s">
        <v>1537</v>
      </c>
    </row>
    <row r="39" spans="1:5" x14ac:dyDescent="0.25">
      <c r="A39" s="6" t="s">
        <v>2538</v>
      </c>
      <c r="B39" s="6" t="s">
        <v>2539</v>
      </c>
      <c r="C39" s="6" t="s">
        <v>1417</v>
      </c>
      <c r="D39" s="6" t="s">
        <v>1537</v>
      </c>
    </row>
    <row r="40" spans="1:5" x14ac:dyDescent="0.25">
      <c r="A40" s="6" t="s">
        <v>414</v>
      </c>
      <c r="B40" s="6" t="s">
        <v>1113</v>
      </c>
      <c r="C40" s="6" t="s">
        <v>1417</v>
      </c>
      <c r="D40" s="6">
        <v>3047.5</v>
      </c>
      <c r="E40" s="2"/>
    </row>
    <row r="41" spans="1:5" x14ac:dyDescent="0.25">
      <c r="A41" s="6"/>
      <c r="B41" s="6" t="s">
        <v>2540</v>
      </c>
      <c r="C41" s="6" t="s">
        <v>1417</v>
      </c>
      <c r="D41" s="6" t="s">
        <v>1537</v>
      </c>
    </row>
    <row r="42" spans="1:5" x14ac:dyDescent="0.25">
      <c r="A42" s="6" t="s">
        <v>418</v>
      </c>
      <c r="B42" s="6" t="s">
        <v>1116</v>
      </c>
      <c r="C42" s="6" t="s">
        <v>1417</v>
      </c>
      <c r="D42" s="6">
        <v>9775</v>
      </c>
      <c r="E42" s="2"/>
    </row>
    <row r="43" spans="1:5" x14ac:dyDescent="0.25">
      <c r="A43" s="6" t="s">
        <v>2541</v>
      </c>
      <c r="B43" s="6" t="s">
        <v>2542</v>
      </c>
      <c r="C43" s="6" t="s">
        <v>1417</v>
      </c>
      <c r="D43" s="6" t="s">
        <v>1537</v>
      </c>
    </row>
    <row r="44" spans="1:5" x14ac:dyDescent="0.25">
      <c r="A44" s="6" t="s">
        <v>2543</v>
      </c>
      <c r="B44" s="6" t="s">
        <v>1125</v>
      </c>
      <c r="C44" s="6" t="s">
        <v>1417</v>
      </c>
      <c r="D44" s="6" t="s">
        <v>1537</v>
      </c>
    </row>
    <row r="45" spans="1:5" x14ac:dyDescent="0.25">
      <c r="A45" s="6" t="s">
        <v>428</v>
      </c>
      <c r="B45" s="6" t="s">
        <v>1125</v>
      </c>
      <c r="C45" s="6" t="s">
        <v>1417</v>
      </c>
      <c r="D45" s="6">
        <v>1472</v>
      </c>
      <c r="E45" s="2"/>
    </row>
    <row r="46" spans="1:5" x14ac:dyDescent="0.25">
      <c r="A46" s="6" t="s">
        <v>426</v>
      </c>
      <c r="B46" s="6" t="s">
        <v>1125</v>
      </c>
      <c r="C46" s="6" t="s">
        <v>1417</v>
      </c>
      <c r="D46" s="6">
        <v>1702</v>
      </c>
      <c r="E46" s="2"/>
    </row>
    <row r="47" spans="1:5" x14ac:dyDescent="0.25">
      <c r="A47" s="6" t="s">
        <v>455</v>
      </c>
      <c r="B47" s="6" t="s">
        <v>1147</v>
      </c>
      <c r="C47" s="6" t="s">
        <v>1417</v>
      </c>
      <c r="D47" s="6">
        <v>2346</v>
      </c>
      <c r="E47" s="2"/>
    </row>
    <row r="48" spans="1:5" x14ac:dyDescent="0.25">
      <c r="A48" s="6" t="s">
        <v>2544</v>
      </c>
      <c r="B48" s="6" t="s">
        <v>2545</v>
      </c>
      <c r="C48" s="6" t="s">
        <v>1656</v>
      </c>
      <c r="D48" s="6" t="s">
        <v>1537</v>
      </c>
    </row>
    <row r="49" spans="1:5" x14ac:dyDescent="0.25">
      <c r="A49" s="6" t="s">
        <v>2546</v>
      </c>
      <c r="B49" s="6" t="s">
        <v>2547</v>
      </c>
      <c r="C49" s="6" t="s">
        <v>1417</v>
      </c>
      <c r="D49" s="6" t="s">
        <v>1537</v>
      </c>
    </row>
    <row r="50" spans="1:5" x14ac:dyDescent="0.25">
      <c r="A50" s="6" t="s">
        <v>2548</v>
      </c>
      <c r="B50" s="6" t="s">
        <v>1379</v>
      </c>
      <c r="C50" s="6" t="s">
        <v>1417</v>
      </c>
      <c r="D50" s="6" t="s">
        <v>1537</v>
      </c>
    </row>
    <row r="51" spans="1:5" x14ac:dyDescent="0.25">
      <c r="A51" s="6" t="s">
        <v>774</v>
      </c>
      <c r="B51" s="6" t="s">
        <v>1388</v>
      </c>
      <c r="C51" s="6" t="s">
        <v>1417</v>
      </c>
      <c r="D51" s="6">
        <v>304.75</v>
      </c>
      <c r="E51" s="2"/>
    </row>
    <row r="52" spans="1:5" x14ac:dyDescent="0.25">
      <c r="A52" s="6" t="s">
        <v>2549</v>
      </c>
      <c r="B52" s="6" t="s">
        <v>1414</v>
      </c>
      <c r="C52" s="6" t="s">
        <v>1417</v>
      </c>
      <c r="D52" s="6" t="s">
        <v>1537</v>
      </c>
    </row>
    <row r="53" spans="1:5" ht="26.25" x14ac:dyDescent="0.35">
      <c r="A53" s="21" t="s">
        <v>2550</v>
      </c>
      <c r="B53" s="21"/>
      <c r="C53" s="21"/>
      <c r="D53" s="21"/>
    </row>
    <row r="54" spans="1:5" x14ac:dyDescent="0.25">
      <c r="A54" s="12" t="s">
        <v>2738</v>
      </c>
      <c r="B54" s="12" t="s">
        <v>2739</v>
      </c>
      <c r="C54" s="12" t="s">
        <v>2740</v>
      </c>
      <c r="D54" s="12" t="s">
        <v>2741</v>
      </c>
    </row>
    <row r="55" spans="1:5" x14ac:dyDescent="0.25">
      <c r="A55" s="6" t="s">
        <v>25</v>
      </c>
      <c r="B55" s="6" t="s">
        <v>840</v>
      </c>
      <c r="C55" s="6" t="s">
        <v>1417</v>
      </c>
      <c r="D55" s="6">
        <v>29.9</v>
      </c>
      <c r="E55" s="2"/>
    </row>
    <row r="56" spans="1:5" x14ac:dyDescent="0.25">
      <c r="A56" s="6" t="s">
        <v>2551</v>
      </c>
      <c r="B56" s="6" t="s">
        <v>840</v>
      </c>
      <c r="C56" s="6" t="s">
        <v>1417</v>
      </c>
      <c r="D56" s="6" t="s">
        <v>1537</v>
      </c>
    </row>
    <row r="57" spans="1:5" x14ac:dyDescent="0.25">
      <c r="A57" s="6" t="s">
        <v>36</v>
      </c>
      <c r="B57" s="6" t="s">
        <v>850</v>
      </c>
      <c r="C57" s="6" t="s">
        <v>1417</v>
      </c>
      <c r="D57" s="6">
        <v>115</v>
      </c>
      <c r="E57" s="2"/>
    </row>
    <row r="58" spans="1:5" x14ac:dyDescent="0.25">
      <c r="A58" s="6" t="s">
        <v>2552</v>
      </c>
      <c r="B58" s="6" t="s">
        <v>867</v>
      </c>
      <c r="C58" s="6" t="s">
        <v>1417</v>
      </c>
      <c r="D58" s="6" t="s">
        <v>1537</v>
      </c>
    </row>
    <row r="59" spans="1:5" x14ac:dyDescent="0.25">
      <c r="A59" s="6" t="s">
        <v>56</v>
      </c>
      <c r="B59" s="6" t="s">
        <v>867</v>
      </c>
      <c r="C59" s="6" t="s">
        <v>1417</v>
      </c>
      <c r="D59" s="6">
        <v>3392.5</v>
      </c>
      <c r="E59" s="2"/>
    </row>
    <row r="60" spans="1:5" x14ac:dyDescent="0.25">
      <c r="A60" s="6" t="s">
        <v>54</v>
      </c>
      <c r="B60" s="6" t="s">
        <v>867</v>
      </c>
      <c r="C60" s="6" t="s">
        <v>1417</v>
      </c>
      <c r="D60" s="6">
        <v>6497.5</v>
      </c>
      <c r="E60" s="2"/>
    </row>
    <row r="61" spans="1:5" x14ac:dyDescent="0.25">
      <c r="A61" s="6" t="s">
        <v>2553</v>
      </c>
      <c r="B61" s="6" t="s">
        <v>2554</v>
      </c>
      <c r="C61" s="6" t="s">
        <v>1417</v>
      </c>
      <c r="D61" s="6" t="s">
        <v>1537</v>
      </c>
    </row>
    <row r="62" spans="1:5" x14ac:dyDescent="0.25">
      <c r="A62" s="6" t="s">
        <v>88</v>
      </c>
      <c r="B62" s="6" t="s">
        <v>886</v>
      </c>
      <c r="C62" s="6" t="s">
        <v>1417</v>
      </c>
      <c r="D62" s="6">
        <v>13225</v>
      </c>
      <c r="E62" s="2"/>
    </row>
    <row r="63" spans="1:5" x14ac:dyDescent="0.25">
      <c r="A63" s="6" t="s">
        <v>129</v>
      </c>
      <c r="B63" s="6" t="s">
        <v>908</v>
      </c>
      <c r="C63" s="6" t="s">
        <v>1417</v>
      </c>
      <c r="D63" s="6">
        <v>3507.5</v>
      </c>
      <c r="E63" s="2"/>
    </row>
    <row r="64" spans="1:5" x14ac:dyDescent="0.25">
      <c r="A64" s="6" t="s">
        <v>2555</v>
      </c>
      <c r="B64" s="6" t="s">
        <v>2556</v>
      </c>
      <c r="C64" s="6" t="s">
        <v>1417</v>
      </c>
      <c r="D64" s="6" t="s">
        <v>1537</v>
      </c>
    </row>
    <row r="65" spans="1:5" x14ac:dyDescent="0.25">
      <c r="A65" s="6" t="s">
        <v>146</v>
      </c>
      <c r="B65" s="6" t="s">
        <v>920</v>
      </c>
      <c r="C65" s="6" t="s">
        <v>1417</v>
      </c>
      <c r="D65" s="6">
        <v>7532.5</v>
      </c>
      <c r="E65" s="2"/>
    </row>
    <row r="66" spans="1:5" x14ac:dyDescent="0.25">
      <c r="A66" s="6"/>
      <c r="B66" s="6" t="s">
        <v>921</v>
      </c>
      <c r="C66" s="6" t="s">
        <v>1417</v>
      </c>
      <c r="D66" s="6">
        <v>13800</v>
      </c>
      <c r="E66" s="2"/>
    </row>
    <row r="67" spans="1:5" x14ac:dyDescent="0.25">
      <c r="A67" s="6"/>
      <c r="B67" s="6" t="s">
        <v>922</v>
      </c>
      <c r="C67" s="6" t="s">
        <v>1417</v>
      </c>
      <c r="D67" s="6">
        <v>13800</v>
      </c>
      <c r="E67" s="2"/>
    </row>
    <row r="68" spans="1:5" x14ac:dyDescent="0.25">
      <c r="A68" s="6" t="s">
        <v>147</v>
      </c>
      <c r="B68" s="6" t="s">
        <v>923</v>
      </c>
      <c r="C68" s="6" t="s">
        <v>1417</v>
      </c>
      <c r="D68" s="6">
        <v>33925</v>
      </c>
      <c r="E68" s="2"/>
    </row>
    <row r="69" spans="1:5" x14ac:dyDescent="0.25">
      <c r="A69" s="6" t="s">
        <v>148</v>
      </c>
      <c r="B69" s="6" t="s">
        <v>924</v>
      </c>
      <c r="C69" s="6" t="s">
        <v>1417</v>
      </c>
      <c r="D69" s="6">
        <v>33925</v>
      </c>
      <c r="E69" s="2"/>
    </row>
    <row r="70" spans="1:5" x14ac:dyDescent="0.25">
      <c r="A70" s="6" t="s">
        <v>149</v>
      </c>
      <c r="B70" s="6" t="s">
        <v>925</v>
      </c>
      <c r="C70" s="6" t="s">
        <v>1417</v>
      </c>
      <c r="D70" s="6">
        <v>48875</v>
      </c>
      <c r="E70" s="2"/>
    </row>
    <row r="71" spans="1:5" x14ac:dyDescent="0.25">
      <c r="A71" s="6" t="s">
        <v>150</v>
      </c>
      <c r="B71" s="6" t="s">
        <v>926</v>
      </c>
      <c r="C71" s="6" t="s">
        <v>1417</v>
      </c>
      <c r="D71" s="6">
        <v>40641</v>
      </c>
      <c r="E71" s="2"/>
    </row>
    <row r="72" spans="1:5" x14ac:dyDescent="0.25">
      <c r="A72" s="6" t="s">
        <v>151</v>
      </c>
      <c r="B72" s="6" t="s">
        <v>927</v>
      </c>
      <c r="C72" s="6" t="s">
        <v>1417</v>
      </c>
      <c r="D72" s="6">
        <v>38191.5</v>
      </c>
      <c r="E72" s="2"/>
    </row>
    <row r="73" spans="1:5" x14ac:dyDescent="0.25">
      <c r="A73" s="6" t="s">
        <v>2557</v>
      </c>
      <c r="B73" s="6" t="s">
        <v>934</v>
      </c>
      <c r="C73" s="6" t="s">
        <v>1417</v>
      </c>
      <c r="D73" s="6" t="s">
        <v>1537</v>
      </c>
    </row>
    <row r="74" spans="1:5" x14ac:dyDescent="0.25">
      <c r="A74" s="6" t="s">
        <v>163</v>
      </c>
      <c r="B74" s="6" t="s">
        <v>934</v>
      </c>
      <c r="C74" s="6" t="s">
        <v>1417</v>
      </c>
      <c r="D74" s="6">
        <v>189.75</v>
      </c>
      <c r="E74" s="2"/>
    </row>
    <row r="75" spans="1:5" x14ac:dyDescent="0.25">
      <c r="A75" s="6" t="s">
        <v>2558</v>
      </c>
      <c r="B75" s="6" t="s">
        <v>983</v>
      </c>
      <c r="C75" s="6" t="s">
        <v>1417</v>
      </c>
      <c r="D75" s="6" t="s">
        <v>1537</v>
      </c>
    </row>
    <row r="76" spans="1:5" x14ac:dyDescent="0.25">
      <c r="A76" s="6" t="s">
        <v>253</v>
      </c>
      <c r="B76" s="6" t="s">
        <v>1013</v>
      </c>
      <c r="C76" s="6" t="s">
        <v>1417</v>
      </c>
      <c r="D76" s="6">
        <v>25.3</v>
      </c>
      <c r="E76" s="2"/>
    </row>
    <row r="77" spans="1:5" x14ac:dyDescent="0.25">
      <c r="A77" s="6" t="s">
        <v>247</v>
      </c>
      <c r="B77" s="6" t="s">
        <v>1013</v>
      </c>
      <c r="C77" s="6" t="s">
        <v>1417</v>
      </c>
      <c r="D77" s="6">
        <v>11.5</v>
      </c>
      <c r="E77" s="2"/>
    </row>
    <row r="78" spans="1:5" x14ac:dyDescent="0.25">
      <c r="A78" s="6" t="s">
        <v>333</v>
      </c>
      <c r="B78" s="6" t="s">
        <v>1065</v>
      </c>
      <c r="C78" s="6" t="s">
        <v>1417</v>
      </c>
      <c r="D78" s="6">
        <v>29.9</v>
      </c>
      <c r="E78" s="2"/>
    </row>
    <row r="79" spans="1:5" x14ac:dyDescent="0.25">
      <c r="A79" s="6" t="s">
        <v>343</v>
      </c>
      <c r="B79" s="6" t="s">
        <v>1065</v>
      </c>
      <c r="C79" s="6" t="s">
        <v>1417</v>
      </c>
      <c r="D79" s="6">
        <v>32.200000000000003</v>
      </c>
      <c r="E79" s="2"/>
    </row>
    <row r="80" spans="1:5" x14ac:dyDescent="0.25">
      <c r="A80" s="6" t="s">
        <v>375</v>
      </c>
      <c r="B80" s="6" t="s">
        <v>1084</v>
      </c>
      <c r="C80" s="6" t="s">
        <v>1417</v>
      </c>
      <c r="D80" s="6">
        <v>442.75</v>
      </c>
      <c r="E80" s="2"/>
    </row>
    <row r="81" spans="1:5" x14ac:dyDescent="0.25">
      <c r="A81" s="6" t="s">
        <v>2559</v>
      </c>
      <c r="B81" s="6" t="s">
        <v>2560</v>
      </c>
      <c r="C81" s="6" t="s">
        <v>1417</v>
      </c>
      <c r="D81" s="6" t="s">
        <v>1537</v>
      </c>
    </row>
    <row r="82" spans="1:5" x14ac:dyDescent="0.25">
      <c r="A82" s="6" t="s">
        <v>2561</v>
      </c>
      <c r="B82" s="6" t="s">
        <v>2562</v>
      </c>
      <c r="C82" s="6" t="s">
        <v>1417</v>
      </c>
      <c r="D82" s="6" t="s">
        <v>1537</v>
      </c>
    </row>
    <row r="83" spans="1:5" x14ac:dyDescent="0.25">
      <c r="A83" s="6" t="s">
        <v>2563</v>
      </c>
      <c r="B83" s="6" t="s">
        <v>2562</v>
      </c>
      <c r="C83" s="6" t="s">
        <v>1417</v>
      </c>
      <c r="D83" s="6" t="s">
        <v>1537</v>
      </c>
    </row>
    <row r="84" spans="1:5" x14ac:dyDescent="0.25">
      <c r="A84" s="6" t="s">
        <v>398</v>
      </c>
      <c r="B84" s="6" t="s">
        <v>1099</v>
      </c>
      <c r="C84" s="6" t="s">
        <v>1417</v>
      </c>
      <c r="D84" s="6">
        <v>3047.5</v>
      </c>
      <c r="E84" s="2"/>
    </row>
    <row r="85" spans="1:5" x14ac:dyDescent="0.25">
      <c r="A85" s="6" t="s">
        <v>397</v>
      </c>
      <c r="B85" s="6" t="s">
        <v>1099</v>
      </c>
      <c r="C85" s="6" t="s">
        <v>1417</v>
      </c>
      <c r="D85" s="6">
        <v>10637.5</v>
      </c>
      <c r="E85" s="2"/>
    </row>
    <row r="86" spans="1:5" x14ac:dyDescent="0.25">
      <c r="A86" s="6" t="s">
        <v>2564</v>
      </c>
      <c r="B86" s="6" t="s">
        <v>1099</v>
      </c>
      <c r="C86" s="6" t="s">
        <v>1417</v>
      </c>
      <c r="D86" s="6" t="s">
        <v>1537</v>
      </c>
    </row>
    <row r="87" spans="1:5" x14ac:dyDescent="0.25">
      <c r="A87" s="6" t="s">
        <v>2565</v>
      </c>
      <c r="B87" s="6" t="s">
        <v>1099</v>
      </c>
      <c r="C87" s="6" t="s">
        <v>1417</v>
      </c>
      <c r="D87" s="6" t="s">
        <v>1537</v>
      </c>
    </row>
    <row r="88" spans="1:5" x14ac:dyDescent="0.25">
      <c r="A88" s="6" t="s">
        <v>399</v>
      </c>
      <c r="B88" s="6" t="s">
        <v>1099</v>
      </c>
      <c r="C88" s="6" t="s">
        <v>1417</v>
      </c>
      <c r="D88" s="6">
        <v>8418</v>
      </c>
      <c r="E88" s="2"/>
    </row>
    <row r="89" spans="1:5" x14ac:dyDescent="0.25">
      <c r="A89" s="6" t="s">
        <v>396</v>
      </c>
      <c r="B89" s="6" t="s">
        <v>1099</v>
      </c>
      <c r="C89" s="6" t="s">
        <v>1417</v>
      </c>
      <c r="D89" s="6">
        <v>10120</v>
      </c>
      <c r="E89" s="2"/>
    </row>
    <row r="90" spans="1:5" x14ac:dyDescent="0.25">
      <c r="A90" s="6" t="s">
        <v>394</v>
      </c>
      <c r="B90" s="6" t="s">
        <v>1099</v>
      </c>
      <c r="C90" s="6" t="s">
        <v>1417</v>
      </c>
      <c r="D90" s="6">
        <v>2875</v>
      </c>
      <c r="E90" s="2"/>
    </row>
    <row r="91" spans="1:5" x14ac:dyDescent="0.25">
      <c r="A91" s="6" t="s">
        <v>393</v>
      </c>
      <c r="B91" s="6" t="s">
        <v>1099</v>
      </c>
      <c r="C91" s="6" t="s">
        <v>1417</v>
      </c>
      <c r="D91" s="6">
        <v>2300</v>
      </c>
      <c r="E91" s="2"/>
    </row>
    <row r="92" spans="1:5" x14ac:dyDescent="0.25">
      <c r="A92" s="6" t="s">
        <v>392</v>
      </c>
      <c r="B92" s="6" t="s">
        <v>1099</v>
      </c>
      <c r="C92" s="6" t="s">
        <v>1417</v>
      </c>
      <c r="D92" s="6">
        <v>2875</v>
      </c>
      <c r="E92" s="2"/>
    </row>
    <row r="93" spans="1:5" x14ac:dyDescent="0.25">
      <c r="A93" s="6" t="s">
        <v>391</v>
      </c>
      <c r="B93" s="6" t="s">
        <v>1099</v>
      </c>
      <c r="C93" s="6" t="s">
        <v>1417</v>
      </c>
      <c r="D93" s="6">
        <v>2875</v>
      </c>
      <c r="E93" s="2"/>
    </row>
    <row r="94" spans="1:5" x14ac:dyDescent="0.25">
      <c r="A94" s="6" t="s">
        <v>390</v>
      </c>
      <c r="B94" s="6" t="s">
        <v>1099</v>
      </c>
      <c r="C94" s="6" t="s">
        <v>1417</v>
      </c>
      <c r="D94" s="6">
        <v>10120</v>
      </c>
      <c r="E94" s="2"/>
    </row>
    <row r="95" spans="1:5" x14ac:dyDescent="0.25">
      <c r="A95" s="6" t="s">
        <v>2566</v>
      </c>
      <c r="B95" s="6" t="s">
        <v>1099</v>
      </c>
      <c r="C95" s="6" t="s">
        <v>1417</v>
      </c>
      <c r="D95" s="6" t="s">
        <v>1537</v>
      </c>
    </row>
    <row r="96" spans="1:5" x14ac:dyDescent="0.25">
      <c r="A96" s="6" t="s">
        <v>2567</v>
      </c>
      <c r="B96" s="6" t="s">
        <v>2568</v>
      </c>
      <c r="C96" s="6" t="s">
        <v>1417</v>
      </c>
      <c r="D96" s="6" t="s">
        <v>1537</v>
      </c>
    </row>
    <row r="97" spans="1:5" x14ac:dyDescent="0.25">
      <c r="A97" s="6" t="s">
        <v>2569</v>
      </c>
      <c r="B97" s="6" t="s">
        <v>2570</v>
      </c>
      <c r="C97" s="6" t="s">
        <v>1417</v>
      </c>
      <c r="D97" s="6" t="s">
        <v>1537</v>
      </c>
    </row>
    <row r="98" spans="1:5" x14ac:dyDescent="0.25">
      <c r="A98" s="6" t="s">
        <v>2571</v>
      </c>
      <c r="B98" s="6" t="s">
        <v>1140</v>
      </c>
      <c r="C98" s="6" t="s">
        <v>1417</v>
      </c>
      <c r="D98" s="6" t="s">
        <v>1537</v>
      </c>
    </row>
    <row r="99" spans="1:5" x14ac:dyDescent="0.25">
      <c r="A99" s="6" t="s">
        <v>553</v>
      </c>
      <c r="B99" s="6" t="s">
        <v>1190</v>
      </c>
      <c r="C99" s="6" t="s">
        <v>1417</v>
      </c>
      <c r="D99" s="6">
        <v>235.75</v>
      </c>
      <c r="E99" s="2"/>
    </row>
    <row r="100" spans="1:5" x14ac:dyDescent="0.25">
      <c r="A100" s="6" t="s">
        <v>562</v>
      </c>
      <c r="B100" s="6" t="s">
        <v>1205</v>
      </c>
      <c r="C100" s="6" t="s">
        <v>1417</v>
      </c>
      <c r="D100" s="6">
        <v>575</v>
      </c>
      <c r="E100" s="2"/>
    </row>
    <row r="101" spans="1:5" x14ac:dyDescent="0.25">
      <c r="A101" s="6" t="s">
        <v>563</v>
      </c>
      <c r="B101" s="6" t="s">
        <v>1206</v>
      </c>
      <c r="C101" s="6" t="s">
        <v>1417</v>
      </c>
      <c r="D101" s="6">
        <v>701.5</v>
      </c>
      <c r="E101" s="2"/>
    </row>
    <row r="102" spans="1:5" x14ac:dyDescent="0.25">
      <c r="A102" s="6" t="s">
        <v>564</v>
      </c>
      <c r="B102" s="6" t="s">
        <v>1207</v>
      </c>
      <c r="C102" s="6" t="s">
        <v>1417</v>
      </c>
      <c r="D102" s="6">
        <v>862.5</v>
      </c>
      <c r="E102" s="2"/>
    </row>
    <row r="103" spans="1:5" x14ac:dyDescent="0.25">
      <c r="A103" s="6" t="s">
        <v>565</v>
      </c>
      <c r="B103" s="6" t="s">
        <v>1208</v>
      </c>
      <c r="C103" s="6" t="s">
        <v>1417</v>
      </c>
      <c r="D103" s="6">
        <v>936.1</v>
      </c>
      <c r="E103" s="2"/>
    </row>
    <row r="104" spans="1:5" x14ac:dyDescent="0.25">
      <c r="A104" s="6" t="s">
        <v>566</v>
      </c>
      <c r="B104" s="6" t="s">
        <v>1209</v>
      </c>
      <c r="C104" s="6" t="s">
        <v>1417</v>
      </c>
      <c r="D104" s="6">
        <v>833.75</v>
      </c>
      <c r="E104" s="2"/>
    </row>
    <row r="105" spans="1:5" x14ac:dyDescent="0.25">
      <c r="A105" s="6"/>
      <c r="B105" s="6" t="s">
        <v>3001</v>
      </c>
      <c r="C105" s="6" t="s">
        <v>1417</v>
      </c>
      <c r="D105" s="6">
        <v>402.5</v>
      </c>
      <c r="E105" s="2"/>
    </row>
    <row r="106" spans="1:5" x14ac:dyDescent="0.25">
      <c r="A106" s="6" t="s">
        <v>567</v>
      </c>
      <c r="B106" s="6" t="s">
        <v>1210</v>
      </c>
      <c r="C106" s="6" t="s">
        <v>1417</v>
      </c>
      <c r="D106" s="6">
        <v>4772.5</v>
      </c>
      <c r="E106" s="2"/>
    </row>
    <row r="107" spans="1:5" x14ac:dyDescent="0.25">
      <c r="A107" s="6"/>
      <c r="B107" s="6" t="s">
        <v>2572</v>
      </c>
      <c r="C107" s="6" t="s">
        <v>1417</v>
      </c>
      <c r="D107" s="6" t="s">
        <v>1537</v>
      </c>
    </row>
    <row r="108" spans="1:5" x14ac:dyDescent="0.25">
      <c r="A108" s="6"/>
      <c r="B108" s="6" t="s">
        <v>2573</v>
      </c>
      <c r="C108" s="6" t="s">
        <v>1417</v>
      </c>
      <c r="D108" s="6" t="s">
        <v>1537</v>
      </c>
    </row>
    <row r="109" spans="1:5" x14ac:dyDescent="0.25">
      <c r="A109" s="6" t="s">
        <v>2574</v>
      </c>
      <c r="B109" s="6" t="s">
        <v>1240</v>
      </c>
      <c r="C109" s="6" t="s">
        <v>1417</v>
      </c>
      <c r="D109" s="6" t="s">
        <v>1537</v>
      </c>
    </row>
    <row r="110" spans="1:5" x14ac:dyDescent="0.25">
      <c r="A110" s="6" t="s">
        <v>584</v>
      </c>
      <c r="B110" s="6" t="s">
        <v>1240</v>
      </c>
      <c r="C110" s="6" t="s">
        <v>1417</v>
      </c>
      <c r="D110" s="6">
        <v>414</v>
      </c>
      <c r="E110" s="2"/>
    </row>
    <row r="111" spans="1:5" x14ac:dyDescent="0.25">
      <c r="A111" s="6" t="s">
        <v>585</v>
      </c>
      <c r="B111" s="6" t="s">
        <v>1241</v>
      </c>
      <c r="C111" s="6" t="s">
        <v>1417</v>
      </c>
      <c r="D111" s="6">
        <v>414</v>
      </c>
      <c r="E111" s="2"/>
    </row>
    <row r="112" spans="1:5" x14ac:dyDescent="0.25">
      <c r="A112" s="6"/>
      <c r="B112" s="6" t="s">
        <v>2575</v>
      </c>
      <c r="C112" s="6" t="s">
        <v>1417</v>
      </c>
      <c r="D112" s="6" t="s">
        <v>1537</v>
      </c>
    </row>
    <row r="113" spans="1:5" x14ac:dyDescent="0.25">
      <c r="A113" s="6"/>
      <c r="B113" s="6" t="s">
        <v>1242</v>
      </c>
      <c r="C113" s="6" t="s">
        <v>1417</v>
      </c>
      <c r="D113" s="6">
        <v>483</v>
      </c>
      <c r="E113" s="2"/>
    </row>
    <row r="114" spans="1:5" x14ac:dyDescent="0.25">
      <c r="A114" s="6"/>
      <c r="B114" s="6" t="s">
        <v>2576</v>
      </c>
      <c r="C114" s="6" t="s">
        <v>1417</v>
      </c>
      <c r="D114" s="6" t="s">
        <v>1537</v>
      </c>
    </row>
    <row r="115" spans="1:5" x14ac:dyDescent="0.25">
      <c r="A115" s="6"/>
      <c r="B115" s="6" t="s">
        <v>2577</v>
      </c>
      <c r="C115" s="6" t="s">
        <v>1417</v>
      </c>
      <c r="D115" s="6" t="s">
        <v>1537</v>
      </c>
    </row>
    <row r="116" spans="1:5" x14ac:dyDescent="0.25">
      <c r="A116" s="6" t="s">
        <v>2578</v>
      </c>
      <c r="B116" s="6" t="s">
        <v>2579</v>
      </c>
      <c r="C116" s="6" t="s">
        <v>1417</v>
      </c>
      <c r="D116" s="6" t="s">
        <v>1537</v>
      </c>
    </row>
    <row r="117" spans="1:5" x14ac:dyDescent="0.25">
      <c r="A117" s="6" t="s">
        <v>586</v>
      </c>
      <c r="B117" s="6" t="s">
        <v>1243</v>
      </c>
      <c r="C117" s="6" t="s">
        <v>1417</v>
      </c>
      <c r="D117" s="6">
        <v>402.5</v>
      </c>
      <c r="E117" s="2"/>
    </row>
    <row r="118" spans="1:5" x14ac:dyDescent="0.25">
      <c r="A118" s="6"/>
      <c r="B118" s="6" t="s">
        <v>2580</v>
      </c>
      <c r="C118" s="6" t="s">
        <v>1417</v>
      </c>
      <c r="D118" s="6" t="s">
        <v>1537</v>
      </c>
    </row>
    <row r="119" spans="1:5" x14ac:dyDescent="0.25">
      <c r="A119" s="6"/>
      <c r="B119" s="6" t="s">
        <v>1244</v>
      </c>
      <c r="C119" s="6" t="s">
        <v>1417</v>
      </c>
      <c r="D119" s="6">
        <v>880.9</v>
      </c>
      <c r="E119" s="2"/>
    </row>
    <row r="120" spans="1:5" x14ac:dyDescent="0.25">
      <c r="A120" s="6"/>
      <c r="B120" s="6" t="s">
        <v>1245</v>
      </c>
      <c r="C120" s="6" t="s">
        <v>1417</v>
      </c>
      <c r="D120" s="6">
        <v>601.45000000000005</v>
      </c>
      <c r="E120" s="2"/>
    </row>
    <row r="121" spans="1:5" x14ac:dyDescent="0.25">
      <c r="A121" s="6"/>
      <c r="B121" s="6" t="s">
        <v>1246</v>
      </c>
      <c r="C121" s="6" t="s">
        <v>1417</v>
      </c>
      <c r="D121" s="6">
        <v>644</v>
      </c>
      <c r="E121" s="2"/>
    </row>
    <row r="122" spans="1:5" x14ac:dyDescent="0.25">
      <c r="A122" s="6"/>
      <c r="B122" s="6" t="s">
        <v>2581</v>
      </c>
      <c r="C122" s="6" t="s">
        <v>1417</v>
      </c>
      <c r="D122" s="6" t="s">
        <v>1537</v>
      </c>
    </row>
    <row r="123" spans="1:5" x14ac:dyDescent="0.25">
      <c r="A123" s="6" t="s">
        <v>2582</v>
      </c>
      <c r="B123" s="6" t="s">
        <v>1256</v>
      </c>
      <c r="C123" s="6" t="s">
        <v>1417</v>
      </c>
      <c r="D123" s="6" t="s">
        <v>1537</v>
      </c>
    </row>
    <row r="124" spans="1:5" x14ac:dyDescent="0.25">
      <c r="A124" s="6" t="s">
        <v>2583</v>
      </c>
      <c r="B124" s="6" t="s">
        <v>1256</v>
      </c>
      <c r="C124" s="6" t="s">
        <v>1417</v>
      </c>
      <c r="D124" s="6" t="s">
        <v>1537</v>
      </c>
    </row>
    <row r="125" spans="1:5" x14ac:dyDescent="0.25">
      <c r="A125" s="6" t="s">
        <v>2584</v>
      </c>
      <c r="B125" s="6" t="s">
        <v>1256</v>
      </c>
      <c r="C125" s="6" t="s">
        <v>1417</v>
      </c>
      <c r="D125" s="6" t="s">
        <v>1537</v>
      </c>
    </row>
    <row r="126" spans="1:5" x14ac:dyDescent="0.25">
      <c r="A126" s="6" t="s">
        <v>608</v>
      </c>
      <c r="B126" s="6" t="s">
        <v>1256</v>
      </c>
      <c r="C126" s="6" t="s">
        <v>1417</v>
      </c>
      <c r="D126" s="6">
        <v>89.7</v>
      </c>
      <c r="E126" s="2"/>
    </row>
    <row r="127" spans="1:5" x14ac:dyDescent="0.25">
      <c r="A127" s="6" t="s">
        <v>607</v>
      </c>
      <c r="B127" s="6" t="s">
        <v>1256</v>
      </c>
      <c r="C127" s="6" t="s">
        <v>1417</v>
      </c>
      <c r="D127" s="6">
        <v>202.4</v>
      </c>
      <c r="E127" s="2"/>
    </row>
    <row r="128" spans="1:5" x14ac:dyDescent="0.25">
      <c r="A128" s="6" t="s">
        <v>603</v>
      </c>
      <c r="B128" s="6" t="s">
        <v>1256</v>
      </c>
      <c r="C128" s="6" t="s">
        <v>1417</v>
      </c>
      <c r="D128" s="6">
        <v>117.3</v>
      </c>
      <c r="E128" s="2"/>
    </row>
    <row r="129" spans="1:5" x14ac:dyDescent="0.25">
      <c r="A129" s="6" t="s">
        <v>602</v>
      </c>
      <c r="B129" s="6" t="s">
        <v>1256</v>
      </c>
      <c r="C129" s="6" t="s">
        <v>1417</v>
      </c>
      <c r="D129" s="6">
        <v>33.35</v>
      </c>
      <c r="E129" s="2"/>
    </row>
    <row r="130" spans="1:5" x14ac:dyDescent="0.25">
      <c r="A130" s="6" t="s">
        <v>2585</v>
      </c>
      <c r="B130" s="6" t="s">
        <v>1256</v>
      </c>
      <c r="C130" s="6" t="s">
        <v>1417</v>
      </c>
      <c r="D130" s="6" t="s">
        <v>1537</v>
      </c>
    </row>
    <row r="131" spans="1:5" x14ac:dyDescent="0.25">
      <c r="A131" s="6" t="s">
        <v>601</v>
      </c>
      <c r="B131" s="6" t="s">
        <v>1256</v>
      </c>
      <c r="C131" s="6" t="s">
        <v>1417</v>
      </c>
      <c r="D131" s="6">
        <v>78.2</v>
      </c>
      <c r="E131" s="2"/>
    </row>
    <row r="132" spans="1:5" x14ac:dyDescent="0.25">
      <c r="A132" s="6" t="s">
        <v>2586</v>
      </c>
      <c r="B132" s="6" t="s">
        <v>1258</v>
      </c>
      <c r="C132" s="6" t="s">
        <v>1417</v>
      </c>
      <c r="D132" s="6" t="s">
        <v>1537</v>
      </c>
    </row>
    <row r="133" spans="1:5" x14ac:dyDescent="0.25">
      <c r="A133" s="6" t="s">
        <v>2587</v>
      </c>
      <c r="B133" s="6" t="s">
        <v>1325</v>
      </c>
      <c r="C133" s="6" t="s">
        <v>1417</v>
      </c>
      <c r="D133" s="6" t="s">
        <v>1537</v>
      </c>
    </row>
    <row r="134" spans="1:5" x14ac:dyDescent="0.25">
      <c r="A134" s="6" t="s">
        <v>2588</v>
      </c>
      <c r="B134" s="6" t="s">
        <v>2589</v>
      </c>
      <c r="C134" s="6" t="s">
        <v>1417</v>
      </c>
      <c r="D134" s="6" t="s">
        <v>1537</v>
      </c>
    </row>
    <row r="135" spans="1:5" x14ac:dyDescent="0.25">
      <c r="A135" s="6" t="s">
        <v>2590</v>
      </c>
      <c r="B135" s="6" t="s">
        <v>1356</v>
      </c>
      <c r="C135" s="6" t="s">
        <v>1417</v>
      </c>
      <c r="D135" s="6" t="s">
        <v>1537</v>
      </c>
    </row>
    <row r="136" spans="1:5" x14ac:dyDescent="0.25">
      <c r="A136" s="6" t="s">
        <v>2591</v>
      </c>
      <c r="B136" s="6" t="s">
        <v>1374</v>
      </c>
      <c r="C136" s="6" t="s">
        <v>1417</v>
      </c>
      <c r="D136" s="6" t="s">
        <v>1537</v>
      </c>
    </row>
    <row r="137" spans="1:5" ht="26.25" x14ac:dyDescent="0.35">
      <c r="A137" s="21" t="s">
        <v>2592</v>
      </c>
      <c r="B137" s="21"/>
      <c r="C137" s="21"/>
      <c r="D137" s="21"/>
    </row>
    <row r="138" spans="1:5" x14ac:dyDescent="0.25">
      <c r="A138" s="12" t="s">
        <v>2738</v>
      </c>
      <c r="B138" s="12" t="s">
        <v>2739</v>
      </c>
      <c r="C138" s="12" t="s">
        <v>2740</v>
      </c>
      <c r="D138" s="12" t="s">
        <v>2741</v>
      </c>
    </row>
    <row r="139" spans="1:5" x14ac:dyDescent="0.25">
      <c r="A139" s="6" t="s">
        <v>2593</v>
      </c>
      <c r="B139" s="6" t="s">
        <v>886</v>
      </c>
      <c r="C139" s="6" t="s">
        <v>1417</v>
      </c>
      <c r="D139" s="6" t="s">
        <v>1537</v>
      </c>
    </row>
    <row r="140" spans="1:5" x14ac:dyDescent="0.25">
      <c r="A140" s="6" t="s">
        <v>172</v>
      </c>
      <c r="B140" s="6" t="s">
        <v>963</v>
      </c>
      <c r="C140" s="6" t="s">
        <v>1417</v>
      </c>
      <c r="D140" s="6">
        <v>351.9</v>
      </c>
      <c r="E140" s="2"/>
    </row>
    <row r="141" spans="1:5" x14ac:dyDescent="0.25">
      <c r="A141" s="6"/>
      <c r="B141" s="6" t="s">
        <v>3002</v>
      </c>
      <c r="C141" s="6" t="s">
        <v>1417</v>
      </c>
      <c r="D141" s="6" t="s">
        <v>1537</v>
      </c>
    </row>
    <row r="142" spans="1:5" x14ac:dyDescent="0.25">
      <c r="A142" s="6" t="s">
        <v>2595</v>
      </c>
      <c r="B142" s="6" t="s">
        <v>1013</v>
      </c>
      <c r="C142" s="6" t="s">
        <v>1417</v>
      </c>
      <c r="D142" s="6" t="s">
        <v>1537</v>
      </c>
    </row>
    <row r="143" spans="1:5" x14ac:dyDescent="0.25">
      <c r="A143" s="6" t="s">
        <v>2594</v>
      </c>
      <c r="B143" s="6" t="s">
        <v>1013</v>
      </c>
      <c r="C143" s="6" t="s">
        <v>1417</v>
      </c>
      <c r="D143" s="6" t="s">
        <v>1537</v>
      </c>
    </row>
    <row r="144" spans="1:5" x14ac:dyDescent="0.25">
      <c r="A144" s="6" t="s">
        <v>328</v>
      </c>
      <c r="B144" s="6" t="s">
        <v>1060</v>
      </c>
      <c r="C144" s="6" t="s">
        <v>1417</v>
      </c>
      <c r="D144" s="6">
        <v>2990</v>
      </c>
      <c r="E144" s="2"/>
    </row>
    <row r="145" spans="1:5" x14ac:dyDescent="0.25">
      <c r="A145" s="6" t="s">
        <v>378</v>
      </c>
      <c r="B145" s="6" t="s">
        <v>1084</v>
      </c>
      <c r="C145" s="6" t="s">
        <v>1417</v>
      </c>
      <c r="D145" s="6">
        <v>12650</v>
      </c>
      <c r="E145" s="2"/>
    </row>
    <row r="146" spans="1:5" x14ac:dyDescent="0.25">
      <c r="A146" s="6" t="s">
        <v>377</v>
      </c>
      <c r="B146" s="6" t="s">
        <v>1084</v>
      </c>
      <c r="C146" s="6" t="s">
        <v>1417</v>
      </c>
      <c r="D146" s="6">
        <v>12650</v>
      </c>
      <c r="E146" s="2"/>
    </row>
    <row r="147" spans="1:5" x14ac:dyDescent="0.25">
      <c r="A147" s="6" t="s">
        <v>749</v>
      </c>
      <c r="B147" s="6" t="s">
        <v>1374</v>
      </c>
      <c r="C147" s="6" t="s">
        <v>1417</v>
      </c>
      <c r="D147" s="6">
        <v>7705</v>
      </c>
      <c r="E147" s="2"/>
    </row>
    <row r="148" spans="1:5" x14ac:dyDescent="0.25">
      <c r="A148" s="6" t="s">
        <v>748</v>
      </c>
      <c r="B148" s="6" t="s">
        <v>1374</v>
      </c>
      <c r="C148" s="6" t="s">
        <v>1417</v>
      </c>
      <c r="D148" s="6">
        <v>7705</v>
      </c>
      <c r="E148" s="2"/>
    </row>
  </sheetData>
  <mergeCells count="4">
    <mergeCell ref="A1:D1"/>
    <mergeCell ref="A10:D10"/>
    <mergeCell ref="A53:D53"/>
    <mergeCell ref="A137:D137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Гусеницы, цепи Т-170</vt:lpstr>
      <vt:lpstr>Фильтра для тракторов Т-170</vt:lpstr>
      <vt:lpstr>прокладки, манж, кольца, р-кт</vt:lpstr>
      <vt:lpstr>Кузов Т-170</vt:lpstr>
      <vt:lpstr>Двигатель Д-160, Д-180</vt:lpstr>
      <vt:lpstr>Трансмиссия Т-170</vt:lpstr>
      <vt:lpstr>Механизмы управления Т-170</vt:lpstr>
      <vt:lpstr>Ходовая часть Т-170</vt:lpstr>
      <vt:lpstr>Электрооборудование</vt:lpstr>
      <vt:lpstr>Дополнительное оборудование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2021-02-01T15:59:30Z</dcterms:modified>
</cp:coreProperties>
</file>